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O:\Comp\Subdirecciones\Contratacion\00. EXPEDIENTES_REVISION_PUBLICADO\OPE - 2026 - 038 - AB - SERVICIOS DE EXPLOTACIÓN Y MANTENIMIENTO EDAR ÁREA DEP. CUENCA ALBERCHE - SER\2026 - 038 - 1 - DATOS BÁSICOS\"/>
    </mc:Choice>
  </mc:AlternateContent>
  <xr:revisionPtr revIDLastSave="0" documentId="8_{DE358F08-8D24-4846-8127-EF7B108DFB5B}" xr6:coauthVersionLast="47" xr6:coauthVersionMax="47" xr10:uidLastSave="{00000000-0000-0000-0000-000000000000}"/>
  <bookViews>
    <workbookView xWindow="-120" yWindow="-120" windowWidth="29040" windowHeight="15720" activeTab="3" xr2:uid="{0A557C14-F7C5-4CD5-9B4E-509E4CE42D66}"/>
  </bookViews>
  <sheets>
    <sheet name="Resumen" sheetId="9" r:id="rId1"/>
    <sheet name="1. Personal" sheetId="1" r:id="rId2"/>
    <sheet name="2.- Compras y Servicios" sheetId="43" r:id="rId3"/>
    <sheet name="3.- Mto Especializado" sheetId="13" r:id="rId4"/>
    <sheet name="3.1- Mto Esp GAMAS" sheetId="44" r:id="rId5"/>
    <sheet name="3.2- Mto Esp EDAR " sheetId="46" r:id="rId6"/>
    <sheet name="4.- Mejoras" sheetId="4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_r">#REF!</definedName>
    <definedName name="___REV01">#REF!</definedName>
    <definedName name="___REV02">#REF!</definedName>
    <definedName name="__r">#REF!</definedName>
    <definedName name="__REV01">#REF!</definedName>
    <definedName name="__REV02">#REF!</definedName>
    <definedName name="__REV03">#REF!</definedName>
    <definedName name="__xlfn.IFERROR" hidden="1">#NAME?</definedName>
    <definedName name="_Base_datos_a_filtrar" hidden="1">#REF!</definedName>
    <definedName name="_xlnm._FilterDatabase" localSheetId="1" hidden="1">'1. Personal'!$A$6:$CM$48</definedName>
    <definedName name="_xlnm._FilterDatabase" localSheetId="6" hidden="1">'4.- Mejoras'!$A$3:$E$3</definedName>
    <definedName name="_xlnm._FilterDatabase" localSheetId="0" hidden="1">Resumen!$A$5:$F$5</definedName>
    <definedName name="_r">#REF!</definedName>
    <definedName name="_REV01">#REF!</definedName>
    <definedName name="_REV02" localSheetId="2">[1]RESUMEN!#REF!</definedName>
    <definedName name="_REV02" localSheetId="6">[1]RESUMEN!#REF!</definedName>
    <definedName name="_REV02">#REF!</definedName>
    <definedName name="_REV03" localSheetId="2">[1]RESUMEN!#REF!</definedName>
    <definedName name="_REV03" localSheetId="6">[1]RESUMEN!#REF!</definedName>
    <definedName name="_REV03">#REF!</definedName>
    <definedName name="a">#REF!</definedName>
    <definedName name="A_impresión_IM">#REF!</definedName>
    <definedName name="aaaaaaaaaaaaaaaaaaaaaaa">40237</definedName>
    <definedName name="Aanalitica"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analitica"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analitica"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CT" localSheetId="2">{39448,39454,39527,39528,39569,39570,39583,39654,39675,39700,39753,39788,39790,39807}</definedName>
    <definedName name="ACT" localSheetId="4">{39448,39454,39527,39528,39569,39570,39583,39654,39675,39700,39753,39788,39790,39807}</definedName>
    <definedName name="ACT" localSheetId="5">{39448,39454,39527,39528,39569,39570,39583,39654,39675,39700,39753,39788,39790,39807}</definedName>
    <definedName name="ACT">{39448,39454,39527,39528,39569,39570,39583,39654,39675,39700,39753,39788,39790,39807}</definedName>
    <definedName name="Act_EE">#REF!</definedName>
    <definedName name="Adj">#REF!</definedName>
    <definedName name="Analitica"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nalitica"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nalitica"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_xlnm.Print_Area" localSheetId="3">'3.- Mto Especializado'!$A$1:$G$2</definedName>
    <definedName name="_xlnm.Print_Area" localSheetId="6">'4.- Mejoras'!$A$1:$D$32</definedName>
    <definedName name="_xlnm.Print_Area" localSheetId="0">Resumen!$A$2:$E$43</definedName>
    <definedName name="as"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s"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as"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b">#REF!</definedName>
    <definedName name="base">#REF!</definedName>
    <definedName name="_xlnm.Database">#REF!</definedName>
    <definedName name="bd">#REF!</definedName>
    <definedName name="cal"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cal"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cal"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Cambio_euro">#REF!</definedName>
    <definedName name="Categoría">#REF!</definedName>
    <definedName name="cobrocartera">#REF!</definedName>
    <definedName name="COD">#REF!</definedName>
    <definedName name="Codiobra">#REF!</definedName>
    <definedName name="COMPROBACIÓN2">#REF!</definedName>
    <definedName name="COMPROBACIÓN3">#REF!</definedName>
    <definedName name="COMPROBACIÓN4">#REF!</definedName>
    <definedName name="COMPROBACIÓN5">#REF!</definedName>
    <definedName name="compvig">#REF!</definedName>
    <definedName name="CONSUMO_KWH_DIA" localSheetId="2">'[2]Discr.Tipo 3 IDAM'!#REF!</definedName>
    <definedName name="CONSUMO_KWH_DIA" localSheetId="6">'[2]Discr.Tipo 3 IDAM'!#REF!</definedName>
    <definedName name="CONSUMO_KWH_DIA">#REF!</definedName>
    <definedName name="Costo_Electricos" localSheetId="2">'[3]PRESUPUESTO ANUAL 2 operadores'!#REF!</definedName>
    <definedName name="Costo_Electricos" localSheetId="6">'[3]PRESUPUESTO ANUAL 2 operadores'!#REF!</definedName>
    <definedName name="Costo_Electricos">#REF!</definedName>
    <definedName name="Costo_Obra_Civil" localSheetId="2">'[3]PRESUPUESTO ANUAL 2 operadores'!#REF!</definedName>
    <definedName name="Costo_Obra_Civil" localSheetId="6">'[3]PRESUPUESTO ANUAL 2 operadores'!#REF!</definedName>
    <definedName name="Costo_Obra_Civil">#REF!</definedName>
    <definedName name="Costos_Mecanicos" localSheetId="2">'[3]PRESUPUESTO ANUAL 2 operadores'!#REF!</definedName>
    <definedName name="Costos_Mecanicos" localSheetId="6">'[3]PRESUPUESTO ANUAL 2 operadores'!#REF!</definedName>
    <definedName name="Costos_Mecanicos">#REF!</definedName>
    <definedName name="Criterio" localSheetId="2">'[4]E.Elec.Discr.HorariaTipo 3 Qrea'!#REF!</definedName>
    <definedName name="Criterio" localSheetId="6">'[4]E.Elec.Discr.HorariaTipo 3 Qrea'!#REF!</definedName>
    <definedName name="Criterio">#REF!</definedName>
    <definedName name="CTE" localSheetId="2">'[4]E.Elec.Discr.HorariaTipo 3 Qrea'!#REF!</definedName>
    <definedName name="CTE" localSheetId="6">'[4]E.Elec.Discr.HorariaTipo 3 Qrea'!#REF!</definedName>
    <definedName name="CTE">#REF!</definedName>
    <definedName name="d">#REF!</definedName>
    <definedName name="data">#REF!</definedName>
    <definedName name="DATA13">'[5]Inversiones 07'!#REF!</definedName>
    <definedName name="DATA14">'[5]Inversiones 07'!#REF!</definedName>
    <definedName name="DATA15">'[5]Inversiones 07'!#REF!</definedName>
    <definedName name="DATA16">'[5]Inversiones 07'!#REF!</definedName>
    <definedName name="DATA17">'[5]Inversiones 07'!#REF!</definedName>
    <definedName name="DATA18">'[5]Inversiones 07'!#REF!</definedName>
    <definedName name="DATA19">'[5]Inversiones 07'!#REF!</definedName>
    <definedName name="DATA2">#REF!</definedName>
    <definedName name="DATA20">'[5]Inversiones 07'!#REF!</definedName>
    <definedName name="DATA3">#REF!</definedName>
    <definedName name="DATA4">#REF!</definedName>
    <definedName name="DATA5">#REF!</definedName>
    <definedName name="DATA6">#REF!</definedName>
    <definedName name="DATA7">#REF!</definedName>
    <definedName name="DATA8">'[5]Inversiones 07'!#REF!</definedName>
    <definedName name="DATA9">'[5]Inversiones 07'!#REF!</definedName>
    <definedName name="DATOS">#REF!</definedName>
    <definedName name="DATOSORIG">#REF!</definedName>
    <definedName name="dddd">#REF!</definedName>
    <definedName name="ddsds">#REF!</definedName>
    <definedName name="ds" localSheetId="2">'[2]Discr.Tipo 3 IDAM'!#REF!</definedName>
    <definedName name="ds" localSheetId="6">'[2]Discr.Tipo 3 IDAM'!#REF!</definedName>
    <definedName name="ds">#REF!</definedName>
    <definedName name="E">#REF!</definedName>
    <definedName name="E.D.A.R._VALLADOLID">#REF!</definedName>
    <definedName name="edar" localSheetId="2">'[6]INTRODUCCIÓN DE DATOS'!$A$1</definedName>
    <definedName name="edar" localSheetId="6">'[6]INTRODUCCIÓN DE DATOS'!$A$1</definedName>
    <definedName name="edar">#REF!</definedName>
    <definedName name="EEE"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EEE"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EEE"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EJECUTADA">#REF!</definedName>
    <definedName name="Ene">#REF!</definedName>
    <definedName name="EV__EVCOM_OPTIONS__" hidden="1">10</definedName>
    <definedName name="expenses" localSheetId="2">'[7]RISKS OVER PROJECTS'!#REF!,'[7]RISKS OVER PROJECTS'!#REF!</definedName>
    <definedName name="expenses" localSheetId="6">'[7]RISKS OVER PROJECTS'!#REF!,'[7]RISKS OVER PROJECTS'!#REF!</definedName>
    <definedName name="expenses">#REF!,#REF!</definedName>
    <definedName name="fasdf">#REF!</definedName>
    <definedName name="Fecha">38837</definedName>
    <definedName name="fechaRevisión">#REF!</definedName>
    <definedName name="Festivos2008" localSheetId="2">{39448,39454,39527,39528,39569,39570,39583,39654,39675,39700,39753,39788,39790,39807}</definedName>
    <definedName name="Festivos2008" localSheetId="4">{39448,39454,39527,39528,39569,39570,39583,39654,39675,39700,39753,39788,39790,39807}</definedName>
    <definedName name="Festivos2008" localSheetId="5">{39448,39454,39527,39528,39569,39570,39583,39654,39675,39700,39753,39788,39790,39807}</definedName>
    <definedName name="Festivos2008" localSheetId="6">{39448,39454,39527,39528,39569,39570,39583,39654,39675,39700,39753,39788,39790,39807}</definedName>
    <definedName name="Festivos2008">{39448,39454,39527,39528,39569,39570,39583,39654,39675,39700,39753,39788,39790,39807}</definedName>
    <definedName name="Festivos2010" localSheetId="2">{39448,39454,39527,39528,39569,39570,39583,39654,39675,39700,39753,39788,39790,39807}</definedName>
    <definedName name="Festivos2010" localSheetId="4">{39448,39454,39527,39528,39569,39570,39583,39654,39675,39700,39753,39788,39790,39807}</definedName>
    <definedName name="Festivos2010" localSheetId="5">{39448,39454,39527,39528,39569,39570,39583,39654,39675,39700,39753,39788,39790,39807}</definedName>
    <definedName name="Festivos2010" localSheetId="6">{39448,39454,39527,39528,39569,39570,39583,39654,39675,39700,39753,39788,39790,39807}</definedName>
    <definedName name="Festivos2010">{39448,39454,39527,39528,39569,39570,39583,39654,39675,39700,39753,39788,39790,39807}</definedName>
    <definedName name="FPC">#REF!</definedName>
    <definedName name="fpcc">#REF!</definedName>
    <definedName name="FxmesDPS" localSheetId="2">[8]Espesamiento!#REF!</definedName>
    <definedName name="FxmesDPS" localSheetId="6">[8]Espesamiento!#REF!</definedName>
    <definedName name="FxmesDPS">#REF!</definedName>
    <definedName name="gg">#REF!</definedName>
    <definedName name="h">#REF!</definedName>
    <definedName name="HOJA_1_GAMO">#REF!</definedName>
    <definedName name="HOJA_1_PERSONAL">#REF!</definedName>
    <definedName name="HOJA_PERSONAL">#REF!</definedName>
    <definedName name="HOLA"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HOLA"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HOLA"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IPC_AÑO_2013">#REF!</definedName>
    <definedName name="IPC_AÑO_2014">#REF!</definedName>
    <definedName name="IPC_AÑO_2015">#REF!</definedName>
    <definedName name="JP">#REF!,#REF!</definedName>
    <definedName name="K_Ajuste">#REF!</definedName>
    <definedName name="K_espe">#REF!</definedName>
    <definedName name="K_espec">#REF!</definedName>
    <definedName name="K_fijo_eng" localSheetId="2">'[9]INTRODUCCIÓN DE DATOS'!$B$18</definedName>
    <definedName name="K_fijo_eng" localSheetId="6">'[9]INTRODUCCIÓN DE DATOS'!$B$18</definedName>
    <definedName name="K_fijo_eng">#REF!</definedName>
    <definedName name="K_Fijos">#REF!</definedName>
    <definedName name="K_Fijos_EE">#REF!</definedName>
    <definedName name="K_INV">#REF!</definedName>
    <definedName name="K_metro">#REF!</definedName>
    <definedName name="K_metrolog">#REF!</definedName>
    <definedName name="K_Mto">#REF!</definedName>
    <definedName name="K_Personal">#REF!</definedName>
    <definedName name="K_predic">#REF!</definedName>
    <definedName name="K_preven">#REF!</definedName>
    <definedName name="K_prevent">#REF!</definedName>
    <definedName name="K_regla">#REF!</definedName>
    <definedName name="K_reglam">#REF!</definedName>
    <definedName name="K_Var_Energ" localSheetId="2">'[9]INTRODUCCIÓN DE DATOS'!$B$26</definedName>
    <definedName name="K_Var_Energ" localSheetId="6">'[9]INTRODUCCIÓN DE DATOS'!$B$26</definedName>
    <definedName name="K_Var_Energ">#REF!</definedName>
    <definedName name="K_Var_No_Energ" localSheetId="2">'[10]INTRODUCCIÓN DE DATOS'!$B$22</definedName>
    <definedName name="K_Var_No_Energ" localSheetId="6">'[10]INTRODUCCIÓN DE DATOS'!$B$22</definedName>
    <definedName name="K_Var_No_Energ">#REF!</definedName>
    <definedName name="K_Variable_EE">#REF!</definedName>
    <definedName name="K_Variables">#REF!</definedName>
    <definedName name="K_VENTA">#REF!</definedName>
    <definedName name="kf" localSheetId="2">'[6]INTRODUCCIÓN DE DATOS'!$B$18</definedName>
    <definedName name="kf" localSheetId="6">'[6]INTRODUCCIÓN DE DATOS'!$B$18</definedName>
    <definedName name="kf">#REF!</definedName>
    <definedName name="kv" localSheetId="2">'[6]INTRODUCCIÓN DE DATOS'!$B$19</definedName>
    <definedName name="kv" localSheetId="6">'[6]INTRODUCCIÓN DE DATOS'!$B$19</definedName>
    <definedName name="kv">#REF!</definedName>
    <definedName name="kWh_dia" localSheetId="2">'[11]Discr.Tipo 3 IDAM'!#REF!</definedName>
    <definedName name="kWh_dia" localSheetId="6">'[11]Discr.Tipo 3 IDAM'!#REF!</definedName>
    <definedName name="kWh_dia">#REF!</definedName>
    <definedName name="m">#REF!</definedName>
    <definedName name="Mant_porcentajes" localSheetId="2">'[12]Mantenimiento y Conservación'!#REF!</definedName>
    <definedName name="Mant_porcentajes" localSheetId="6">'[12]Mantenimiento y Conservación'!#REF!</definedName>
    <definedName name="Mant_porcentajes">#REF!</definedName>
    <definedName name="Margen_deseado_Ejecucion_Material" localSheetId="2">[13]Presupuesto!$D$18</definedName>
    <definedName name="Margen_deseado_Ejecucion_Material" localSheetId="6">[13]Presupuesto!$D$18</definedName>
    <definedName name="Margen_deseado_Ejecucion_Material">#REF!</definedName>
    <definedName name="Margen_Presentación_Oferta" localSheetId="2">[13]Presupuesto!$D$19</definedName>
    <definedName name="Margen_Presentación_Oferta" localSheetId="6">[13]Presupuesto!$D$19</definedName>
    <definedName name="Margen_Presentación_Oferta">#REF!</definedName>
    <definedName name="maria"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aria"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aria"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aria2"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aria2"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aria2"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Modvig">#REF!</definedName>
    <definedName name="Nombre">#REF!</definedName>
    <definedName name="Nombre_Concurso" localSheetId="2">[13]Presupuesto!$D$2</definedName>
    <definedName name="Nombre_Concurso" localSheetId="6">[13]Presupuesto!$D$2</definedName>
    <definedName name="Nombre_Concurso">#REF!</definedName>
    <definedName name="Nombre_proyecto">#REF!</definedName>
    <definedName name="OCivil_porcentaje" localSheetId="2">'[12]Mantenimiento y Conservación'!#REF!</definedName>
    <definedName name="OCivil_porcentaje" localSheetId="6">'[12]Mantenimiento y Conservación'!#REF!</definedName>
    <definedName name="OCivil_porcentaje">#REF!</definedName>
    <definedName name="OOO"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OOO"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OOO"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OP" localSheetId="2">'[14]RISKS OVER PROJECTS'!$F$11,'[14]RISKS OVER PROJECTS'!$F$99</definedName>
    <definedName name="OP" localSheetId="6">'[14]RISKS OVER PROJECTS'!$F$11,'[14]RISKS OVER PROJECTS'!$F$99</definedName>
    <definedName name="OP">#REF!,#REF!</definedName>
    <definedName name="operational" localSheetId="2">'[7]RISKS OVER PROJECTS'!$F$11,'[7]RISKS OVER PROJECTS'!$F$117</definedName>
    <definedName name="operational" localSheetId="6">'[7]RISKS OVER PROJECTS'!$F$11,'[7]RISKS OVER PROJECTS'!$F$117</definedName>
    <definedName name="operational">#REF!,#REF!</definedName>
    <definedName name="ORIGENCBR">#REF!</definedName>
    <definedName name="ORIGENCRTF">#REF!</definedName>
    <definedName name="ORIGENPE">#REF!</definedName>
    <definedName name="ORIGENRS">#REF!</definedName>
    <definedName name="p">#REF!</definedName>
    <definedName name="ParamCarat" localSheetId="2">[15]DATA!$A$10:$C$147</definedName>
    <definedName name="ParamCarat" localSheetId="6">[15]DATA!$A$10:$C$147</definedName>
    <definedName name="ParamCarat">#REF!</definedName>
    <definedName name="participacion">#REF!</definedName>
    <definedName name="Pl" localSheetId="2">'[16]Economica Tenerife Jos'!$E$3</definedName>
    <definedName name="Pl" localSheetId="6">'[16]Economica Tenerife Jos'!$E$3</definedName>
    <definedName name="Pl">#REF!</definedName>
    <definedName name="Pm" localSheetId="2">'[16]Economica Tenerife Jos'!$E$4</definedName>
    <definedName name="Pm" localSheetId="6">'[16]Economica Tenerife Jos'!$E$4</definedName>
    <definedName name="Pm">#REF!</definedName>
    <definedName name="POTENCIA_ABSORBIDA" localSheetId="2">'[2]Discr.Tipo 3 IDAM'!#REF!</definedName>
    <definedName name="POTENCIA_ABSORBIDA" localSheetId="6">'[2]Discr.Tipo 3 IDAM'!#REF!</definedName>
    <definedName name="POTENCIA_ABSORBIDA">#REF!</definedName>
    <definedName name="POTENCIA_INSTALADA" localSheetId="2">'[2]Discr.Tipo 3 IDAM'!#REF!</definedName>
    <definedName name="POTENCIA_INSTALADA" localSheetId="6">'[2]Discr.Tipo 3 IDAM'!#REF!</definedName>
    <definedName name="POTENCIA_INSTALADA">#REF!</definedName>
    <definedName name="PROYECTO" localSheetId="2">'[17]INTRODUCCIÓN DE DATOS'!$A$1</definedName>
    <definedName name="PROYECTO" localSheetId="6">'[17]INTRODUCCIÓN DE DATOS'!$A$1</definedName>
    <definedName name="PROYECTO">#REF!</definedName>
    <definedName name="q">#REF!</definedName>
    <definedName name="qw" localSheetId="2">'[12]Mantenimiento y Conservación'!#REF!</definedName>
    <definedName name="qw" localSheetId="6">'[12]Mantenimiento y Conservación'!#REF!</definedName>
    <definedName name="qw">#REF!</definedName>
    <definedName name="resaño">#REF!</definedName>
    <definedName name="RESULTADO">#REF!</definedName>
    <definedName name="Revi_año_1">#REF!</definedName>
    <definedName name="Revi_año_2">#REF!</definedName>
    <definedName name="Revi_año_3">#REF!</definedName>
    <definedName name="RRRR"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RRRR"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RRRR"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SAPBEXrevision" hidden="1">12</definedName>
    <definedName name="SAPBEXsysID" hidden="1">"PBW"</definedName>
    <definedName name="SAPBEXwbID" hidden="1">"ET2IWEFT195W7UG38WT4XSNED"</definedName>
    <definedName name="ss" localSheetId="2">'[12]Mantenimiento y Conservación'!#REF!</definedName>
    <definedName name="ss" localSheetId="6">'[12]Mantenimiento y Conservación'!#REF!</definedName>
    <definedName name="ss">#REF!</definedName>
    <definedName name="Table_FPC">#REF!</definedName>
    <definedName name="TEST0">#REF!</definedName>
    <definedName name="TESTHKEY">#REF!</definedName>
    <definedName name="TESTKEYS">#REF!</definedName>
    <definedName name="TESTVKEY">#REF!</definedName>
    <definedName name="Tipo">#REF!</definedName>
    <definedName name="Tipo_Anual" localSheetId="2">[13]Presupuesto!$D$9</definedName>
    <definedName name="Tipo_Anual" localSheetId="6">[13]Presupuesto!$D$9</definedName>
    <definedName name="Tipo_Anual">#REF!</definedName>
    <definedName name="Tipo_Mant" localSheetId="2">'[12]Mantenimiento y Conservación'!#REF!</definedName>
    <definedName name="Tipo_Mant" localSheetId="6">'[12]Mantenimiento y Conservación'!#REF!</definedName>
    <definedName name="Tipo_Mant">#REF!</definedName>
    <definedName name="Tipo_OCivil" localSheetId="2">'[12]Mantenimiento y Conservación'!#REF!</definedName>
    <definedName name="Tipo_OCivil" localSheetId="6">'[12]Mantenimiento y Conservación'!#REF!</definedName>
    <definedName name="Tipo_OCivil">#REF!</definedName>
    <definedName name="Tipo_Var">#REF!</definedName>
    <definedName name="_xlnm.Print_Titles" localSheetId="6">'4.- Mejoras'!$1:$4</definedName>
    <definedName name="total">#REF!</definedName>
    <definedName name="Total10.1">#REF!</definedName>
    <definedName name="Total10.2">#REF!</definedName>
    <definedName name="Total5.1">#REF!</definedName>
    <definedName name="TOTAL6.1">#REF!</definedName>
    <definedName name="TOTAL6.2">#REF!</definedName>
    <definedName name="TOTAL6.3">#REF!</definedName>
    <definedName name="Total7.1">#REF!</definedName>
    <definedName name="Total7.1.2">#REF!</definedName>
    <definedName name="Total7.1.3">#REF!</definedName>
    <definedName name="TOTAL7.2">#REF!</definedName>
    <definedName name="TOTAL7.3">#REF!</definedName>
    <definedName name="TOTAL8.1" localSheetId="2">'[18]OPPPORTUNITIES AND TARGETS'!#REF!</definedName>
    <definedName name="TOTAL8.1" localSheetId="6">'[18]OPPPORTUNITIES AND TARGETS'!#REF!</definedName>
    <definedName name="TOTAL8.1">#REF!</definedName>
    <definedName name="TOTAL9.1" localSheetId="2">'[19]DOUBTFUL DEBTS'!$A$13</definedName>
    <definedName name="TOTAL9.1" localSheetId="6">'[19]DOUBTFUL DEBTS'!$A$13</definedName>
    <definedName name="TOTAL9.1">#REF!</definedName>
    <definedName name="Total9.2" localSheetId="2">'[19]DELAYED DEBT COLLECTION'!$A$13</definedName>
    <definedName name="Total9.2" localSheetId="6">'[19]DELAYED DEBT COLLECTION'!$A$13</definedName>
    <definedName name="Total9.2">#REF!</definedName>
    <definedName name="totalconti" localSheetId="2">'[7]RISKS OVER PROJECTS'!$I$11,'[7]RISKS OVER PROJECTS'!$I$117</definedName>
    <definedName name="totalconti" localSheetId="6">'[7]RISKS OVER PROJECTS'!$I$11,'[7]RISKS OVER PROJECTS'!$I$117</definedName>
    <definedName name="totalconti">#REF!,#REF!</definedName>
    <definedName name="totalrisk" localSheetId="2">'[7]RISKS OVER PROJECTS'!#REF!,'[7]RISKS OVER PROJECTS'!#REF!</definedName>
    <definedName name="totalrisk" localSheetId="6">'[7]RISKS OVER PROJECTS'!#REF!,'[7]RISKS OVER PROJECTS'!#REF!</definedName>
    <definedName name="totalrisk">#REF!,#REF!</definedName>
    <definedName name="unidad">"miles de euros"</definedName>
    <definedName name="UnidadMonetariaPresup">"m€"</definedName>
    <definedName name="UnidadMonetariaSie">"m€"</definedName>
    <definedName name="UTEX">#REF!</definedName>
    <definedName name="VIGENTE">#REF!,#REF!,#REF!,#REF!,#REF!</definedName>
    <definedName name="Vmax">#REF!</definedName>
    <definedName name="W"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rn.Admon10." localSheetId="4" hidden="1">{"Administración",#N/A,FALSE,"Octubre"}</definedName>
    <definedName name="wrn.Admon10." localSheetId="5" hidden="1">{"Administración",#N/A,FALSE,"Octubre"}</definedName>
    <definedName name="wrn.Admon10." hidden="1">{"Administración",#N/A,FALSE,"Octubre"}</definedName>
    <definedName name="wrn.Admon11." localSheetId="4" hidden="1">{"Admon11",#N/A,FALSE,"Noviembre"}</definedName>
    <definedName name="wrn.Admon11." localSheetId="5" hidden="1">{"Admon11",#N/A,FALSE,"Noviembre"}</definedName>
    <definedName name="wrn.Admon11." hidden="1">{"Admon11",#N/A,FALSE,"Noviembre"}</definedName>
    <definedName name="wrn.Admon12." localSheetId="4" hidden="1">{"Admon12",#N/A,FALSE,"Diciembre"}</definedName>
    <definedName name="wrn.Admon12." localSheetId="5" hidden="1">{"Admon12",#N/A,FALSE,"Diciembre"}</definedName>
    <definedName name="wrn.Admon12." hidden="1">{"Admon12",#N/A,FALSE,"Diciembre"}</definedName>
    <definedName name="wrn.Calculos." localSheetId="4"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rn.Calculos." localSheetId="5"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rn.Calculos." hidden="1">{#N/A,#N/A,FALSE,"Pliego";#N/A,#N/A,FALSE,"Coeficientes";#N/A,#N/A,FALSE,"Cond. Diseño";#N/A,#N/A,FALSE,"Reactor Cullera";#N/A,#N/A,FALSE,"Tres fases";#N/A,#N/A,FALSE,"Dos fases";#N/A,#N/A,FALSE,"Resumen";#N/A,#N/A,FALSE,"Fosforo";#N/A,#N/A,FALSE,"Recirculacion";#N/A,#N/A,FALSE,"Exceso fango";#N/A,#N/A,FALSE,"Decantador";#N/A,#N/A,FALSE,"Desinfeccion";#N/A,#N/A,FALSE,"Recir. int."}</definedName>
    <definedName name="wrn.FOR." localSheetId="4" hidden="1">{"DATOS FORMACION",#N/A,FALSE,"PERSONAL"}</definedName>
    <definedName name="wrn.FOR." localSheetId="5" hidden="1">{"DATOS FORMACION",#N/A,FALSE,"PERSONAL"}</definedName>
    <definedName name="wrn.FOR." hidden="1">{"DATOS FORMACION",#N/A,FALSE,"PERSONAL"}</definedName>
    <definedName name="wrn.Gerencia10." localSheetId="4" hidden="1">{"Gerencia",#N/A,FALSE,"Octubre"}</definedName>
    <definedName name="wrn.Gerencia10." localSheetId="5" hidden="1">{"Gerencia",#N/A,FALSE,"Octubre"}</definedName>
    <definedName name="wrn.Gerencia10." hidden="1">{"Gerencia",#N/A,FALSE,"Octubre"}</definedName>
    <definedName name="wrn.Gerencia11." localSheetId="4" hidden="1">{"Gerenc11",#N/A,FALSE,"Noviembre"}</definedName>
    <definedName name="wrn.Gerencia11." localSheetId="5" hidden="1">{"Gerenc11",#N/A,FALSE,"Noviembre"}</definedName>
    <definedName name="wrn.Gerencia11." hidden="1">{"Gerenc11",#N/A,FALSE,"Noviembre"}</definedName>
    <definedName name="wrn.Gerencia12." localSheetId="4" hidden="1">{"Gerenc12",#N/A,FALSE,"Diciembre"}</definedName>
    <definedName name="wrn.Gerencia12." localSheetId="5" hidden="1">{"Gerenc12",#N/A,FALSE,"Diciembre"}</definedName>
    <definedName name="wrn.Gerencia12." hidden="1">{"Gerenc12",#N/A,FALSE,"Diciembre"}</definedName>
    <definedName name="wrn.PER." localSheetId="4" hidden="1">{"DATOS PERSONALES",#N/A,FALSE,"PERSONAL"}</definedName>
    <definedName name="wrn.PER." localSheetId="5" hidden="1">{"DATOS PERSONALES",#N/A,FALSE,"PERSONAL"}</definedName>
    <definedName name="wrn.PER." hidden="1">{"DATOS PERSONALES",#N/A,FALSE,"PERSONAL"}</definedName>
    <definedName name="wrn.Producción." localSheetId="4" hidden="1">{"Producción",#N/A,FALSE,"Seguimiento producción"}</definedName>
    <definedName name="wrn.Producción." localSheetId="5" hidden="1">{"Producción",#N/A,FALSE,"Seguimiento producción"}</definedName>
    <definedName name="wrn.Producción." hidden="1">{"Producción",#N/A,FALSE,"Seguimiento producción"}</definedName>
    <definedName name="X28_16">#REF!</definedName>
    <definedName name="X28_20">#REF!</definedName>
    <definedName name="Zone_de_saisie">#REF!,#REF!,#REF!,#REF!,#REF!,#REF!,#REF!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3" l="1"/>
  <c r="B7" i="13"/>
  <c r="B9" i="13"/>
  <c r="B6" i="13"/>
  <c r="BG99" i="46"/>
  <c r="BD99" i="46"/>
  <c r="BB99" i="46"/>
  <c r="AZ99" i="46"/>
  <c r="AX99" i="46"/>
  <c r="AV99" i="46"/>
  <c r="AT99" i="46"/>
  <c r="AR99" i="46"/>
  <c r="AP99" i="46"/>
  <c r="AN99" i="46"/>
  <c r="AL99" i="46"/>
  <c r="AJ99" i="46"/>
  <c r="AH99" i="46"/>
  <c r="AF99" i="46"/>
  <c r="AD99" i="46"/>
  <c r="AB99" i="46"/>
  <c r="Z99" i="46"/>
  <c r="X99" i="46"/>
  <c r="V99" i="46"/>
  <c r="T99" i="46"/>
  <c r="R99" i="46"/>
  <c r="P99" i="46"/>
  <c r="N99" i="46"/>
  <c r="L99" i="46"/>
  <c r="J99" i="46"/>
  <c r="H99" i="46"/>
  <c r="F99" i="46"/>
  <c r="D99" i="46"/>
  <c r="BG101" i="46" s="1"/>
  <c r="BH75" i="46"/>
  <c r="BH57" i="46"/>
  <c r="BH29" i="46"/>
  <c r="BH16" i="46"/>
  <c r="BH3" i="46"/>
  <c r="BH99" i="46" s="1"/>
  <c r="B5" i="13" l="1"/>
  <c r="E99" i="44"/>
  <c r="F75" i="44"/>
  <c r="F57" i="44"/>
  <c r="F29" i="44"/>
  <c r="F16" i="44"/>
  <c r="F3" i="44"/>
  <c r="F99" i="44" s="1"/>
  <c r="B33" i="9"/>
  <c r="CK3" i="1" l="1"/>
  <c r="F56" i="1" l="1"/>
  <c r="CJ35" i="1"/>
  <c r="CJ43" i="1"/>
  <c r="CJ44" i="1"/>
  <c r="I43" i="1"/>
  <c r="CK8" i="1" l="1"/>
  <c r="CK4" i="1"/>
  <c r="CK40" i="1"/>
  <c r="CK41" i="1"/>
  <c r="CK42" i="1"/>
  <c r="CK37" i="1"/>
  <c r="CK38" i="1"/>
  <c r="CJ39" i="1"/>
  <c r="CK39" i="1"/>
  <c r="CJ37" i="1"/>
  <c r="CJ38" i="1"/>
  <c r="CJ40" i="1"/>
  <c r="CK9" i="1" l="1"/>
  <c r="CJ42" i="1"/>
  <c r="CK10" i="1" l="1"/>
  <c r="CK11" i="1" l="1"/>
  <c r="CJ11" i="1"/>
  <c r="CK12" i="1" l="1"/>
  <c r="CK13" i="1" l="1"/>
  <c r="CJ13" i="1"/>
  <c r="CK14" i="1" l="1"/>
  <c r="P12" i="1"/>
  <c r="S12" i="1" s="1"/>
  <c r="V12" i="1" s="1"/>
  <c r="Y12" i="1" s="1"/>
  <c r="AB12" i="1" s="1"/>
  <c r="AE12" i="1" s="1"/>
  <c r="AH12" i="1" s="1"/>
  <c r="AK12" i="1" s="1"/>
  <c r="AN12" i="1" s="1"/>
  <c r="AQ12" i="1" s="1"/>
  <c r="AT12" i="1" s="1"/>
  <c r="AW12" i="1" s="1"/>
  <c r="AZ12" i="1" s="1"/>
  <c r="BC12" i="1" s="1"/>
  <c r="BF12" i="1" s="1"/>
  <c r="BI12" i="1" s="1"/>
  <c r="BL12" i="1" s="1"/>
  <c r="BO12" i="1" s="1"/>
  <c r="BR12" i="1" s="1"/>
  <c r="BU12" i="1" s="1"/>
  <c r="M12" i="1"/>
  <c r="M10" i="1"/>
  <c r="P10" i="1" s="1"/>
  <c r="S10" i="1" s="1"/>
  <c r="V10" i="1" s="1"/>
  <c r="Y10" i="1" s="1"/>
  <c r="AB10" i="1" s="1"/>
  <c r="AE10" i="1" s="1"/>
  <c r="AH10" i="1" s="1"/>
  <c r="AK10" i="1" s="1"/>
  <c r="AN10" i="1" s="1"/>
  <c r="AQ10" i="1" s="1"/>
  <c r="AT10" i="1" s="1"/>
  <c r="AW10" i="1" s="1"/>
  <c r="AZ10" i="1" s="1"/>
  <c r="BC10" i="1" s="1"/>
  <c r="BF10" i="1" s="1"/>
  <c r="BI10" i="1" s="1"/>
  <c r="BL10" i="1" s="1"/>
  <c r="BO10" i="1" s="1"/>
  <c r="BR10" i="1" s="1"/>
  <c r="BU10" i="1" s="1"/>
  <c r="BX10" i="1" s="1"/>
  <c r="CA10" i="1" s="1"/>
  <c r="CD10" i="1" s="1"/>
  <c r="CG10" i="1" s="1"/>
  <c r="M8" i="1"/>
  <c r="P8" i="1" s="1"/>
  <c r="S8" i="1" s="1"/>
  <c r="V8" i="1" s="1"/>
  <c r="Y8" i="1" s="1"/>
  <c r="AB8" i="1" s="1"/>
  <c r="AE8" i="1" s="1"/>
  <c r="AH8" i="1" s="1"/>
  <c r="AK8" i="1" s="1"/>
  <c r="AN8" i="1" s="1"/>
  <c r="AQ8" i="1" s="1"/>
  <c r="AT8" i="1" s="1"/>
  <c r="AW8" i="1" s="1"/>
  <c r="AZ8" i="1" s="1"/>
  <c r="BC8" i="1" s="1"/>
  <c r="BF8" i="1" s="1"/>
  <c r="BI8" i="1" s="1"/>
  <c r="BL8" i="1" s="1"/>
  <c r="BO8" i="1" s="1"/>
  <c r="BR8" i="1" s="1"/>
  <c r="BU8" i="1" s="1"/>
  <c r="J12" i="1"/>
  <c r="J10" i="1"/>
  <c r="J8" i="1"/>
  <c r="D45" i="1"/>
  <c r="G41" i="1"/>
  <c r="J41" i="1" s="1"/>
  <c r="M41" i="1" s="1"/>
  <c r="P41" i="1" s="1"/>
  <c r="S41" i="1" s="1"/>
  <c r="V41" i="1" s="1"/>
  <c r="Y41" i="1" s="1"/>
  <c r="AB41" i="1" s="1"/>
  <c r="AE41" i="1" s="1"/>
  <c r="AH41" i="1" s="1"/>
  <c r="AK41" i="1" s="1"/>
  <c r="AN41" i="1" s="1"/>
  <c r="AQ41" i="1" s="1"/>
  <c r="AT41" i="1" s="1"/>
  <c r="AW41" i="1" s="1"/>
  <c r="AZ41" i="1" s="1"/>
  <c r="BC41" i="1" s="1"/>
  <c r="BF41" i="1" s="1"/>
  <c r="BI41" i="1" s="1"/>
  <c r="BL41" i="1" s="1"/>
  <c r="BO41" i="1" s="1"/>
  <c r="BR41" i="1" s="1"/>
  <c r="BU41" i="1" s="1"/>
  <c r="G32" i="1"/>
  <c r="G25" i="1"/>
  <c r="J25" i="1" s="1"/>
  <c r="M25" i="1" s="1"/>
  <c r="P25" i="1" s="1"/>
  <c r="S25" i="1" s="1"/>
  <c r="V25" i="1" s="1"/>
  <c r="Y25" i="1" s="1"/>
  <c r="AB25" i="1" s="1"/>
  <c r="AE25" i="1" s="1"/>
  <c r="AH25" i="1" s="1"/>
  <c r="AK25" i="1" s="1"/>
  <c r="AN25" i="1" s="1"/>
  <c r="AQ25" i="1" s="1"/>
  <c r="AT25" i="1" s="1"/>
  <c r="AW25" i="1" s="1"/>
  <c r="AZ25" i="1" s="1"/>
  <c r="BC25" i="1" s="1"/>
  <c r="BF25" i="1" s="1"/>
  <c r="BI25" i="1" s="1"/>
  <c r="BL25" i="1" s="1"/>
  <c r="BO25" i="1" s="1"/>
  <c r="BR25" i="1" s="1"/>
  <c r="BU25" i="1" s="1"/>
  <c r="G14" i="1"/>
  <c r="G12" i="1"/>
  <c r="G10" i="1"/>
  <c r="G9" i="1"/>
  <c r="J9" i="1" s="1"/>
  <c r="M9" i="1" s="1"/>
  <c r="P9" i="1" s="1"/>
  <c r="S9" i="1" s="1"/>
  <c r="V9" i="1" s="1"/>
  <c r="Y9" i="1" s="1"/>
  <c r="AB9" i="1" s="1"/>
  <c r="AE9" i="1" s="1"/>
  <c r="AH9" i="1" s="1"/>
  <c r="AK9" i="1" s="1"/>
  <c r="AN9" i="1" s="1"/>
  <c r="AQ9" i="1" s="1"/>
  <c r="AT9" i="1" s="1"/>
  <c r="AW9" i="1" s="1"/>
  <c r="AZ9" i="1" s="1"/>
  <c r="BC9" i="1" s="1"/>
  <c r="BF9" i="1" s="1"/>
  <c r="BI9" i="1" s="1"/>
  <c r="BL9" i="1" s="1"/>
  <c r="BO9" i="1" s="1"/>
  <c r="BR9" i="1" s="1"/>
  <c r="BU9" i="1" s="1"/>
  <c r="BX9" i="1" s="1"/>
  <c r="G8" i="1"/>
  <c r="CF42" i="1"/>
  <c r="CC42" i="1"/>
  <c r="BZ42" i="1"/>
  <c r="BW42" i="1"/>
  <c r="CF40" i="1"/>
  <c r="CC40" i="1"/>
  <c r="BZ40" i="1"/>
  <c r="BW40" i="1"/>
  <c r="CF39" i="1"/>
  <c r="CC39" i="1"/>
  <c r="BZ39" i="1"/>
  <c r="BW39" i="1"/>
  <c r="CF38" i="1"/>
  <c r="CC38" i="1"/>
  <c r="BZ38" i="1"/>
  <c r="BW38" i="1"/>
  <c r="CF37" i="1"/>
  <c r="CC37" i="1"/>
  <c r="BZ37" i="1"/>
  <c r="BW37" i="1"/>
  <c r="CF33" i="1"/>
  <c r="CC33" i="1"/>
  <c r="BZ33" i="1"/>
  <c r="BW33" i="1"/>
  <c r="CF31" i="1"/>
  <c r="CC31" i="1"/>
  <c r="BZ31" i="1"/>
  <c r="BW31" i="1"/>
  <c r="CF30" i="1"/>
  <c r="CC30" i="1"/>
  <c r="BZ30" i="1"/>
  <c r="BW30" i="1"/>
  <c r="CF29" i="1"/>
  <c r="CC29" i="1"/>
  <c r="BZ29" i="1"/>
  <c r="BW29" i="1"/>
  <c r="CF28" i="1"/>
  <c r="CC28" i="1"/>
  <c r="BZ28" i="1"/>
  <c r="BW28" i="1"/>
  <c r="CF26" i="1"/>
  <c r="CC26" i="1"/>
  <c r="BZ26" i="1"/>
  <c r="BW26" i="1"/>
  <c r="CF24" i="1"/>
  <c r="CC24" i="1"/>
  <c r="BZ24" i="1"/>
  <c r="BW24" i="1"/>
  <c r="CF23" i="1"/>
  <c r="CC23" i="1"/>
  <c r="BZ23" i="1"/>
  <c r="BW23" i="1"/>
  <c r="CF22" i="1"/>
  <c r="CC22" i="1"/>
  <c r="BZ22" i="1"/>
  <c r="BW22" i="1"/>
  <c r="CF21" i="1"/>
  <c r="CC21" i="1"/>
  <c r="BZ21" i="1"/>
  <c r="BW21" i="1"/>
  <c r="CF20" i="1"/>
  <c r="CC20" i="1"/>
  <c r="BZ20" i="1"/>
  <c r="BW20" i="1"/>
  <c r="CF19" i="1"/>
  <c r="CC19" i="1"/>
  <c r="BZ19" i="1"/>
  <c r="BW19" i="1"/>
  <c r="CF18" i="1"/>
  <c r="CC18" i="1"/>
  <c r="BZ18" i="1"/>
  <c r="BW18" i="1"/>
  <c r="CF16" i="1"/>
  <c r="CC16" i="1"/>
  <c r="BZ16" i="1"/>
  <c r="BW16" i="1"/>
  <c r="CF15" i="1"/>
  <c r="CC15" i="1"/>
  <c r="BZ15" i="1"/>
  <c r="BW15" i="1"/>
  <c r="CF13" i="1"/>
  <c r="CC13" i="1"/>
  <c r="BZ13" i="1"/>
  <c r="BW13" i="1"/>
  <c r="CF11" i="1"/>
  <c r="CC11" i="1"/>
  <c r="BZ11" i="1"/>
  <c r="BW11" i="1"/>
  <c r="BW25" i="1" l="1"/>
  <c r="BX25" i="1"/>
  <c r="CA9" i="1"/>
  <c r="BZ9" i="1"/>
  <c r="BW8" i="1"/>
  <c r="BX8" i="1"/>
  <c r="CA8" i="1" s="1"/>
  <c r="CD8" i="1" s="1"/>
  <c r="CG8" i="1" s="1"/>
  <c r="CI8" i="1" s="1"/>
  <c r="BW12" i="1"/>
  <c r="BX12" i="1"/>
  <c r="BW41" i="1"/>
  <c r="BX41" i="1"/>
  <c r="CJ14" i="1"/>
  <c r="G45" i="1"/>
  <c r="CJ10" i="1"/>
  <c r="J14" i="1"/>
  <c r="M14" i="1" s="1"/>
  <c r="P14" i="1" s="1"/>
  <c r="S14" i="1" s="1"/>
  <c r="V14" i="1" s="1"/>
  <c r="Y14" i="1" s="1"/>
  <c r="AB14" i="1" s="1"/>
  <c r="AE14" i="1" s="1"/>
  <c r="AH14" i="1" s="1"/>
  <c r="AK14" i="1" s="1"/>
  <c r="AN14" i="1" s="1"/>
  <c r="AQ14" i="1" s="1"/>
  <c r="AT14" i="1" s="1"/>
  <c r="AW14" i="1" s="1"/>
  <c r="AZ14" i="1" s="1"/>
  <c r="BC14" i="1" s="1"/>
  <c r="BF14" i="1" s="1"/>
  <c r="BI14" i="1" s="1"/>
  <c r="BL14" i="1" s="1"/>
  <c r="BO14" i="1" s="1"/>
  <c r="BR14" i="1" s="1"/>
  <c r="BU14" i="1" s="1"/>
  <c r="BX14" i="1" s="1"/>
  <c r="CA14" i="1" s="1"/>
  <c r="CD14" i="1" s="1"/>
  <c r="CG14" i="1" s="1"/>
  <c r="CF14" i="1"/>
  <c r="J32" i="1"/>
  <c r="M32" i="1" s="1"/>
  <c r="P32" i="1" s="1"/>
  <c r="S32" i="1" s="1"/>
  <c r="V32" i="1" s="1"/>
  <c r="Y32" i="1" s="1"/>
  <c r="AB32" i="1" s="1"/>
  <c r="AE32" i="1" s="1"/>
  <c r="AH32" i="1" s="1"/>
  <c r="AK32" i="1" s="1"/>
  <c r="AN32" i="1" s="1"/>
  <c r="AQ32" i="1" s="1"/>
  <c r="AT32" i="1" s="1"/>
  <c r="AW32" i="1" s="1"/>
  <c r="AZ32" i="1" s="1"/>
  <c r="BC32" i="1" s="1"/>
  <c r="BF32" i="1" s="1"/>
  <c r="BI32" i="1" s="1"/>
  <c r="BL32" i="1" s="1"/>
  <c r="BO32" i="1" s="1"/>
  <c r="BR32" i="1" s="1"/>
  <c r="BU32" i="1" s="1"/>
  <c r="CJ15" i="1"/>
  <c r="CK15" i="1"/>
  <c r="BW44" i="1"/>
  <c r="J45" i="1"/>
  <c r="Y45" i="1"/>
  <c r="BZ10" i="1"/>
  <c r="BW9" i="1"/>
  <c r="CC10" i="1"/>
  <c r="CF10" i="1"/>
  <c r="BW14" i="1"/>
  <c r="BW10" i="1"/>
  <c r="BZ14" i="1"/>
  <c r="CC14" i="1"/>
  <c r="BZ8" i="1"/>
  <c r="CA41" i="1" l="1"/>
  <c r="BZ41" i="1"/>
  <c r="S45" i="1"/>
  <c r="BW32" i="1"/>
  <c r="BX32" i="1"/>
  <c r="BZ12" i="1"/>
  <c r="CA12" i="1"/>
  <c r="AK45" i="1"/>
  <c r="AH45" i="1"/>
  <c r="AB45" i="1"/>
  <c r="M45" i="1"/>
  <c r="CF8" i="1"/>
  <c r="CC9" i="1"/>
  <c r="CD9" i="1"/>
  <c r="AQ45" i="1"/>
  <c r="CJ8" i="1"/>
  <c r="P45" i="1"/>
  <c r="AT45" i="1"/>
  <c r="CA25" i="1"/>
  <c r="BZ25" i="1"/>
  <c r="AN45" i="1"/>
  <c r="V45" i="1"/>
  <c r="CC8" i="1"/>
  <c r="AE45" i="1"/>
  <c r="CK16" i="1"/>
  <c r="CJ16" i="1"/>
  <c r="BW35" i="1"/>
  <c r="BZ34" i="1"/>
  <c r="BW34" i="1"/>
  <c r="AW45" i="1"/>
  <c r="AZ45" i="1"/>
  <c r="BZ44" i="1"/>
  <c r="I8" i="1"/>
  <c r="BW43" i="1"/>
  <c r="BU45" i="1"/>
  <c r="BC45" i="1"/>
  <c r="BL45" i="1"/>
  <c r="BO45" i="1"/>
  <c r="BR45" i="1"/>
  <c r="BF45" i="1"/>
  <c r="BI45" i="1"/>
  <c r="CF9" i="1" l="1"/>
  <c r="CG9" i="1"/>
  <c r="CJ9" i="1"/>
  <c r="CC12" i="1"/>
  <c r="CD12" i="1"/>
  <c r="CD25" i="1"/>
  <c r="CC25" i="1"/>
  <c r="CA32" i="1"/>
  <c r="BZ32" i="1"/>
  <c r="CC41" i="1"/>
  <c r="CD41" i="1"/>
  <c r="CK18" i="1"/>
  <c r="CJ18" i="1"/>
  <c r="BW45" i="1"/>
  <c r="BW46" i="1" s="1"/>
  <c r="BZ35" i="1"/>
  <c r="CC34" i="1"/>
  <c r="CC44" i="1"/>
  <c r="BZ43" i="1"/>
  <c r="BX45" i="1"/>
  <c r="B10" i="13"/>
  <c r="E37" i="9" s="1"/>
  <c r="CD32" i="1" l="1"/>
  <c r="CC32" i="1"/>
  <c r="CG12" i="1"/>
  <c r="CF12" i="1"/>
  <c r="CJ12" i="1"/>
  <c r="CG41" i="1"/>
  <c r="CF41" i="1"/>
  <c r="CJ41" i="1"/>
  <c r="BZ45" i="1"/>
  <c r="BZ46" i="1" s="1"/>
  <c r="CF25" i="1"/>
  <c r="CG25" i="1"/>
  <c r="BW47" i="1"/>
  <c r="BW48" i="1" s="1"/>
  <c r="CK19" i="1"/>
  <c r="CJ19" i="1"/>
  <c r="CC35" i="1"/>
  <c r="CF34" i="1"/>
  <c r="CJ34" i="1"/>
  <c r="CF44" i="1"/>
  <c r="CC43" i="1"/>
  <c r="CC45" i="1" s="1"/>
  <c r="CA45" i="1"/>
  <c r="BZ47" i="1"/>
  <c r="E43" i="43"/>
  <c r="E40" i="43"/>
  <c r="E38" i="43"/>
  <c r="E31" i="43"/>
  <c r="E26" i="43"/>
  <c r="E22" i="43"/>
  <c r="E20" i="43"/>
  <c r="E15" i="43"/>
  <c r="E8" i="43"/>
  <c r="E5" i="43"/>
  <c r="F25" i="1"/>
  <c r="F16" i="1"/>
  <c r="CG32" i="1" l="1"/>
  <c r="CF32" i="1"/>
  <c r="CK20" i="1"/>
  <c r="CJ20" i="1"/>
  <c r="CF35" i="1"/>
  <c r="BZ48" i="1"/>
  <c r="CF43" i="1"/>
  <c r="CF45" i="1" s="1"/>
  <c r="CD45" i="1"/>
  <c r="CC46" i="1"/>
  <c r="CC47" i="1"/>
  <c r="E17" i="9"/>
  <c r="E18" i="9"/>
  <c r="E23" i="9"/>
  <c r="E32" i="9"/>
  <c r="E31" i="9"/>
  <c r="E30" i="9"/>
  <c r="E29" i="9"/>
  <c r="E28" i="9"/>
  <c r="E27" i="9"/>
  <c r="E26" i="9"/>
  <c r="E25" i="9"/>
  <c r="E24" i="9"/>
  <c r="E22" i="9"/>
  <c r="E21" i="9"/>
  <c r="E20" i="9"/>
  <c r="E19" i="9"/>
  <c r="E16" i="9"/>
  <c r="E15" i="9"/>
  <c r="E14" i="9"/>
  <c r="E13" i="9"/>
  <c r="E12" i="9"/>
  <c r="E11" i="9"/>
  <c r="E10" i="9"/>
  <c r="E9" i="9"/>
  <c r="E8" i="9"/>
  <c r="E7" i="9"/>
  <c r="E6" i="9"/>
  <c r="E35" i="9" l="1"/>
  <c r="CK21" i="1"/>
  <c r="CJ21" i="1"/>
  <c r="CC48" i="1"/>
  <c r="CG45" i="1"/>
  <c r="CF47" i="1"/>
  <c r="CF46" i="1"/>
  <c r="CJ22" i="1" l="1"/>
  <c r="CK22" i="1"/>
  <c r="CF48" i="1"/>
  <c r="CK23" i="1" l="1"/>
  <c r="CJ23" i="1"/>
  <c r="CK24" i="1" l="1"/>
  <c r="CJ24" i="1"/>
  <c r="CK25" i="1" l="1"/>
  <c r="CJ25" i="1"/>
  <c r="CK26" i="1" l="1"/>
  <c r="CJ26" i="1"/>
  <c r="D45" i="43"/>
  <c r="CK28" i="1" l="1"/>
  <c r="CJ28" i="1"/>
  <c r="B5" i="41"/>
  <c r="B11" i="41" s="1"/>
  <c r="B17" i="41" s="1"/>
  <c r="B22" i="41" s="1"/>
  <c r="B23" i="41" s="1"/>
  <c r="B24" i="41" s="1"/>
  <c r="B26" i="41" s="1"/>
  <c r="B27" i="41" s="1"/>
  <c r="B28" i="41" s="1"/>
  <c r="B32" i="41" s="1"/>
  <c r="B33" i="41" s="1"/>
  <c r="B34" i="41" s="1"/>
  <c r="A5" i="41"/>
  <c r="A6" i="41" s="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CJ29" i="1" l="1"/>
  <c r="CK29" i="1"/>
  <c r="A46" i="41"/>
  <c r="CK30" i="1" l="1"/>
  <c r="CJ30" i="1"/>
  <c r="CK31" i="1" l="1"/>
  <c r="CJ31" i="1"/>
  <c r="CK32" i="1" l="1"/>
  <c r="CJ32" i="1"/>
  <c r="F44" i="1"/>
  <c r="F34" i="1"/>
  <c r="F40" i="1"/>
  <c r="F42" i="1"/>
  <c r="F39" i="1"/>
  <c r="F38" i="1"/>
  <c r="F37" i="1"/>
  <c r="F33" i="1"/>
  <c r="F31" i="1"/>
  <c r="F30" i="1"/>
  <c r="F29" i="1"/>
  <c r="F28" i="1"/>
  <c r="F26" i="1"/>
  <c r="F24" i="1"/>
  <c r="F23" i="1"/>
  <c r="F22" i="1"/>
  <c r="F21" i="1"/>
  <c r="F20" i="1"/>
  <c r="F19" i="1"/>
  <c r="F18" i="1"/>
  <c r="F15" i="1"/>
  <c r="F13" i="1"/>
  <c r="F11" i="1"/>
  <c r="CJ33" i="1" l="1"/>
  <c r="CJ45" i="1" s="1"/>
  <c r="CK33" i="1"/>
  <c r="CI42" i="1"/>
  <c r="BT42" i="1"/>
  <c r="BQ42" i="1"/>
  <c r="BN42" i="1"/>
  <c r="BK42" i="1"/>
  <c r="BH42" i="1"/>
  <c r="BE42" i="1"/>
  <c r="BB42" i="1"/>
  <c r="AY42" i="1"/>
  <c r="AV42" i="1"/>
  <c r="AS42" i="1"/>
  <c r="AP42" i="1"/>
  <c r="AM42" i="1"/>
  <c r="AJ42" i="1"/>
  <c r="AG42" i="1"/>
  <c r="AD42" i="1"/>
  <c r="AA42" i="1"/>
  <c r="X42" i="1"/>
  <c r="U42" i="1"/>
  <c r="R42" i="1"/>
  <c r="O42" i="1"/>
  <c r="L42" i="1"/>
  <c r="CI40" i="1"/>
  <c r="BT40" i="1"/>
  <c r="BQ40" i="1"/>
  <c r="BN40" i="1"/>
  <c r="BK40" i="1"/>
  <c r="BH40" i="1"/>
  <c r="BE40" i="1"/>
  <c r="BB40" i="1"/>
  <c r="AY40" i="1"/>
  <c r="AV40" i="1"/>
  <c r="AS40" i="1"/>
  <c r="AP40" i="1"/>
  <c r="AM40" i="1"/>
  <c r="AJ40" i="1"/>
  <c r="AG40" i="1"/>
  <c r="AD40" i="1"/>
  <c r="AA40" i="1"/>
  <c r="X40" i="1"/>
  <c r="U40" i="1"/>
  <c r="R40" i="1"/>
  <c r="O40" i="1"/>
  <c r="CI39" i="1"/>
  <c r="BT39" i="1"/>
  <c r="BQ39" i="1"/>
  <c r="BN39" i="1"/>
  <c r="BK39" i="1"/>
  <c r="BH39" i="1"/>
  <c r="BE39" i="1"/>
  <c r="BB39" i="1"/>
  <c r="AY39" i="1"/>
  <c r="AV39" i="1"/>
  <c r="AS39" i="1"/>
  <c r="AP39" i="1"/>
  <c r="AM39" i="1"/>
  <c r="AJ39" i="1"/>
  <c r="AG39" i="1"/>
  <c r="AD39" i="1"/>
  <c r="AA39" i="1"/>
  <c r="X39" i="1"/>
  <c r="U39" i="1"/>
  <c r="R39" i="1"/>
  <c r="O39" i="1"/>
  <c r="CI38" i="1"/>
  <c r="BT38" i="1"/>
  <c r="BQ38" i="1"/>
  <c r="BN38" i="1"/>
  <c r="BK38" i="1"/>
  <c r="BH38" i="1"/>
  <c r="BE38" i="1"/>
  <c r="BB38" i="1"/>
  <c r="AY38" i="1"/>
  <c r="AV38" i="1"/>
  <c r="AS38" i="1"/>
  <c r="AP38" i="1"/>
  <c r="AM38" i="1"/>
  <c r="AJ38" i="1"/>
  <c r="AG38" i="1"/>
  <c r="AD38" i="1"/>
  <c r="AA38" i="1"/>
  <c r="X38" i="1"/>
  <c r="U38" i="1"/>
  <c r="R38" i="1"/>
  <c r="O38" i="1"/>
  <c r="L38" i="1"/>
  <c r="CI37" i="1"/>
  <c r="BT37" i="1"/>
  <c r="BQ37" i="1"/>
  <c r="BN37" i="1"/>
  <c r="BK37" i="1"/>
  <c r="BH37" i="1"/>
  <c r="BE37" i="1"/>
  <c r="BB37" i="1"/>
  <c r="AY37" i="1"/>
  <c r="AV37" i="1"/>
  <c r="AS37" i="1"/>
  <c r="AP37" i="1"/>
  <c r="AM37" i="1"/>
  <c r="AJ37" i="1"/>
  <c r="AG37" i="1"/>
  <c r="AD37" i="1"/>
  <c r="AA37" i="1"/>
  <c r="X37" i="1"/>
  <c r="U37" i="1"/>
  <c r="R37" i="1"/>
  <c r="O37" i="1"/>
  <c r="L37" i="1"/>
  <c r="CI33" i="1"/>
  <c r="BT33" i="1"/>
  <c r="BQ33" i="1"/>
  <c r="BN33" i="1"/>
  <c r="BK33" i="1"/>
  <c r="BH33" i="1"/>
  <c r="BE33" i="1"/>
  <c r="BB33" i="1"/>
  <c r="AY33" i="1"/>
  <c r="AV33" i="1"/>
  <c r="AS33" i="1"/>
  <c r="AP33" i="1"/>
  <c r="AM33" i="1"/>
  <c r="AJ33" i="1"/>
  <c r="AG33" i="1"/>
  <c r="AD33" i="1"/>
  <c r="AA33" i="1"/>
  <c r="X33" i="1"/>
  <c r="U33" i="1"/>
  <c r="R33" i="1"/>
  <c r="O33" i="1"/>
  <c r="L33" i="1"/>
  <c r="CI31" i="1"/>
  <c r="BT31" i="1"/>
  <c r="BQ31" i="1"/>
  <c r="BN31" i="1"/>
  <c r="BK31" i="1"/>
  <c r="BH31" i="1"/>
  <c r="BE31" i="1"/>
  <c r="BB31" i="1"/>
  <c r="AY31" i="1"/>
  <c r="AV31" i="1"/>
  <c r="AS31" i="1"/>
  <c r="AP31" i="1"/>
  <c r="AM31" i="1"/>
  <c r="AJ31" i="1"/>
  <c r="AG31" i="1"/>
  <c r="AD31" i="1"/>
  <c r="AA31" i="1"/>
  <c r="X31" i="1"/>
  <c r="U31" i="1"/>
  <c r="R31" i="1"/>
  <c r="O31" i="1"/>
  <c r="L31" i="1"/>
  <c r="CI30" i="1"/>
  <c r="BT30" i="1"/>
  <c r="BQ30" i="1"/>
  <c r="BN30" i="1"/>
  <c r="BK30" i="1"/>
  <c r="BH30" i="1"/>
  <c r="BE30" i="1"/>
  <c r="BB30" i="1"/>
  <c r="AY30" i="1"/>
  <c r="AV30" i="1"/>
  <c r="AS30" i="1"/>
  <c r="AP30" i="1"/>
  <c r="AM30" i="1"/>
  <c r="AJ30" i="1"/>
  <c r="AG30" i="1"/>
  <c r="AD30" i="1"/>
  <c r="AA30" i="1"/>
  <c r="X30" i="1"/>
  <c r="U30" i="1"/>
  <c r="R30" i="1"/>
  <c r="L30" i="1"/>
  <c r="CI29" i="1"/>
  <c r="BT29" i="1"/>
  <c r="BQ29" i="1"/>
  <c r="BN29" i="1"/>
  <c r="BK29" i="1"/>
  <c r="BH29" i="1"/>
  <c r="BE29" i="1"/>
  <c r="BB29" i="1"/>
  <c r="AY29" i="1"/>
  <c r="AV29" i="1"/>
  <c r="AS29" i="1"/>
  <c r="AP29" i="1"/>
  <c r="AM29" i="1"/>
  <c r="AJ29" i="1"/>
  <c r="AG29" i="1"/>
  <c r="AD29" i="1"/>
  <c r="AA29" i="1"/>
  <c r="X29" i="1"/>
  <c r="U29" i="1"/>
  <c r="R29" i="1"/>
  <c r="O29" i="1"/>
  <c r="L29" i="1"/>
  <c r="CI28" i="1"/>
  <c r="BT28" i="1"/>
  <c r="BQ28" i="1"/>
  <c r="BN28" i="1"/>
  <c r="BK28" i="1"/>
  <c r="BH28" i="1"/>
  <c r="BE28" i="1"/>
  <c r="BB28" i="1"/>
  <c r="AY28" i="1"/>
  <c r="AV28" i="1"/>
  <c r="AS28" i="1"/>
  <c r="AP28" i="1"/>
  <c r="AM28" i="1"/>
  <c r="AJ28" i="1"/>
  <c r="AG28" i="1"/>
  <c r="AD28" i="1"/>
  <c r="AA28" i="1"/>
  <c r="X28" i="1"/>
  <c r="U28" i="1"/>
  <c r="R28" i="1"/>
  <c r="O28" i="1"/>
  <c r="L28" i="1"/>
  <c r="I28" i="1"/>
  <c r="CI26" i="1"/>
  <c r="BT26" i="1"/>
  <c r="BQ26" i="1"/>
  <c r="BN26" i="1"/>
  <c r="BK26" i="1"/>
  <c r="BH26" i="1"/>
  <c r="BE26" i="1"/>
  <c r="BB26" i="1"/>
  <c r="AY26" i="1"/>
  <c r="AV26" i="1"/>
  <c r="AS26" i="1"/>
  <c r="AP26" i="1"/>
  <c r="AM26" i="1"/>
  <c r="AJ26" i="1"/>
  <c r="AG26" i="1"/>
  <c r="AD26" i="1"/>
  <c r="AA26" i="1"/>
  <c r="X26" i="1"/>
  <c r="U26" i="1"/>
  <c r="R26" i="1"/>
  <c r="O26" i="1"/>
  <c r="I26" i="1"/>
  <c r="CI24" i="1"/>
  <c r="BT24" i="1"/>
  <c r="BQ24" i="1"/>
  <c r="BN24" i="1"/>
  <c r="BK24" i="1"/>
  <c r="BH24" i="1"/>
  <c r="BE24" i="1"/>
  <c r="BB24" i="1"/>
  <c r="AY24" i="1"/>
  <c r="AV24" i="1"/>
  <c r="AS24" i="1"/>
  <c r="AP24" i="1"/>
  <c r="AM24" i="1"/>
  <c r="AJ24" i="1"/>
  <c r="AG24" i="1"/>
  <c r="AD24" i="1"/>
  <c r="AA24" i="1"/>
  <c r="X24" i="1"/>
  <c r="U24" i="1"/>
  <c r="R24" i="1"/>
  <c r="O24" i="1"/>
  <c r="L24" i="1"/>
  <c r="I24" i="1"/>
  <c r="CI23" i="1"/>
  <c r="BT23" i="1"/>
  <c r="BQ23" i="1"/>
  <c r="BN23" i="1"/>
  <c r="BK23" i="1"/>
  <c r="BH23" i="1"/>
  <c r="BE23" i="1"/>
  <c r="BB23" i="1"/>
  <c r="AY23" i="1"/>
  <c r="AV23" i="1"/>
  <c r="AS23" i="1"/>
  <c r="AP23" i="1"/>
  <c r="AM23" i="1"/>
  <c r="AJ23" i="1"/>
  <c r="AG23" i="1"/>
  <c r="AD23" i="1"/>
  <c r="AA23" i="1"/>
  <c r="X23" i="1"/>
  <c r="R23" i="1"/>
  <c r="O23" i="1"/>
  <c r="L23" i="1"/>
  <c r="I23" i="1"/>
  <c r="CI22" i="1"/>
  <c r="BT22" i="1"/>
  <c r="BQ22" i="1"/>
  <c r="BN22" i="1"/>
  <c r="BK22" i="1"/>
  <c r="BH22" i="1"/>
  <c r="BE22" i="1"/>
  <c r="BB22" i="1"/>
  <c r="AY22" i="1"/>
  <c r="AV22" i="1"/>
  <c r="AS22" i="1"/>
  <c r="AP22" i="1"/>
  <c r="AM22" i="1"/>
  <c r="AJ22" i="1"/>
  <c r="AG22" i="1"/>
  <c r="AD22" i="1"/>
  <c r="AA22" i="1"/>
  <c r="X22" i="1"/>
  <c r="U22" i="1"/>
  <c r="R22" i="1"/>
  <c r="O22" i="1"/>
  <c r="L22" i="1"/>
  <c r="I22" i="1"/>
  <c r="CI21" i="1"/>
  <c r="BT21" i="1"/>
  <c r="BQ21" i="1"/>
  <c r="BN21" i="1"/>
  <c r="BK21" i="1"/>
  <c r="BH21" i="1"/>
  <c r="BE21" i="1"/>
  <c r="BB21" i="1"/>
  <c r="AY21" i="1"/>
  <c r="AV21" i="1"/>
  <c r="AS21" i="1"/>
  <c r="AP21" i="1"/>
  <c r="AM21" i="1"/>
  <c r="AJ21" i="1"/>
  <c r="AG21" i="1"/>
  <c r="AD21" i="1"/>
  <c r="AA21" i="1"/>
  <c r="X21" i="1"/>
  <c r="U21" i="1"/>
  <c r="R21" i="1"/>
  <c r="O21" i="1"/>
  <c r="L21" i="1"/>
  <c r="I21" i="1"/>
  <c r="CI20" i="1"/>
  <c r="BT20" i="1"/>
  <c r="BQ20" i="1"/>
  <c r="BN20" i="1"/>
  <c r="BK20" i="1"/>
  <c r="BH20" i="1"/>
  <c r="BE20" i="1"/>
  <c r="BB20" i="1"/>
  <c r="AY20" i="1"/>
  <c r="AV20" i="1"/>
  <c r="AS20" i="1"/>
  <c r="AP20" i="1"/>
  <c r="AM20" i="1"/>
  <c r="AJ20" i="1"/>
  <c r="AG20" i="1"/>
  <c r="AD20" i="1"/>
  <c r="AA20" i="1"/>
  <c r="X20" i="1"/>
  <c r="U20" i="1"/>
  <c r="R20" i="1"/>
  <c r="O20" i="1"/>
  <c r="L20" i="1"/>
  <c r="I20" i="1"/>
  <c r="CI19" i="1"/>
  <c r="BT19" i="1"/>
  <c r="BQ19" i="1"/>
  <c r="BN19" i="1"/>
  <c r="BK19" i="1"/>
  <c r="BH19" i="1"/>
  <c r="BE19" i="1"/>
  <c r="BB19" i="1"/>
  <c r="AY19" i="1"/>
  <c r="AV19" i="1"/>
  <c r="AS19" i="1"/>
  <c r="AP19" i="1"/>
  <c r="AM19" i="1"/>
  <c r="AJ19" i="1"/>
  <c r="AG19" i="1"/>
  <c r="AD19" i="1"/>
  <c r="AA19" i="1"/>
  <c r="X19" i="1"/>
  <c r="U19" i="1"/>
  <c r="R19" i="1"/>
  <c r="O19" i="1"/>
  <c r="L19" i="1"/>
  <c r="I19" i="1"/>
  <c r="CI18" i="1"/>
  <c r="BT18" i="1"/>
  <c r="BQ18" i="1"/>
  <c r="BN18" i="1"/>
  <c r="BK18" i="1"/>
  <c r="BH18" i="1"/>
  <c r="BE18" i="1"/>
  <c r="BB18" i="1"/>
  <c r="AY18" i="1"/>
  <c r="AV18" i="1"/>
  <c r="AS18" i="1"/>
  <c r="AP18" i="1"/>
  <c r="AM18" i="1"/>
  <c r="AJ18" i="1"/>
  <c r="AG18" i="1"/>
  <c r="AD18" i="1"/>
  <c r="AA18" i="1"/>
  <c r="X18" i="1"/>
  <c r="U18" i="1"/>
  <c r="R18" i="1"/>
  <c r="L18" i="1"/>
  <c r="I18" i="1"/>
  <c r="CI16" i="1"/>
  <c r="BT16" i="1"/>
  <c r="BQ16" i="1"/>
  <c r="BN16" i="1"/>
  <c r="BK16" i="1"/>
  <c r="BH16" i="1"/>
  <c r="BE16" i="1"/>
  <c r="BB16" i="1"/>
  <c r="AY16" i="1"/>
  <c r="AV16" i="1"/>
  <c r="AS16" i="1"/>
  <c r="AP16" i="1"/>
  <c r="AM16" i="1"/>
  <c r="AJ16" i="1"/>
  <c r="AG16" i="1"/>
  <c r="AD16" i="1"/>
  <c r="AA16" i="1"/>
  <c r="X16" i="1"/>
  <c r="U16" i="1"/>
  <c r="R16" i="1"/>
  <c r="O16" i="1"/>
  <c r="L16" i="1"/>
  <c r="I16" i="1"/>
  <c r="CI15" i="1"/>
  <c r="BT15" i="1"/>
  <c r="BQ15" i="1"/>
  <c r="BN15" i="1"/>
  <c r="BK15" i="1"/>
  <c r="BH15" i="1"/>
  <c r="BE15" i="1"/>
  <c r="BB15" i="1"/>
  <c r="AY15" i="1"/>
  <c r="AV15" i="1"/>
  <c r="AS15" i="1"/>
  <c r="AP15" i="1"/>
  <c r="AM15" i="1"/>
  <c r="AJ15" i="1"/>
  <c r="AG15" i="1"/>
  <c r="AD15" i="1"/>
  <c r="AA15" i="1"/>
  <c r="X15" i="1"/>
  <c r="U15" i="1"/>
  <c r="R15" i="1"/>
  <c r="O15" i="1"/>
  <c r="L15" i="1"/>
  <c r="I15" i="1"/>
  <c r="CI13" i="1"/>
  <c r="BT13" i="1"/>
  <c r="BQ13" i="1"/>
  <c r="BN13" i="1"/>
  <c r="BK13" i="1"/>
  <c r="BH13" i="1"/>
  <c r="BE13" i="1"/>
  <c r="BB13" i="1"/>
  <c r="AY13" i="1"/>
  <c r="AV13" i="1"/>
  <c r="AS13" i="1"/>
  <c r="AP13" i="1"/>
  <c r="AM13" i="1"/>
  <c r="AJ13" i="1"/>
  <c r="AG13" i="1"/>
  <c r="AD13" i="1"/>
  <c r="AA13" i="1"/>
  <c r="X13" i="1"/>
  <c r="U13" i="1"/>
  <c r="R13" i="1"/>
  <c r="O13" i="1"/>
  <c r="L13" i="1"/>
  <c r="I13" i="1"/>
  <c r="CI11" i="1"/>
  <c r="BT11" i="1"/>
  <c r="BQ11" i="1"/>
  <c r="BN11" i="1"/>
  <c r="BK11" i="1"/>
  <c r="BH11" i="1"/>
  <c r="BE11" i="1"/>
  <c r="BB11" i="1"/>
  <c r="AY11" i="1"/>
  <c r="AV11" i="1"/>
  <c r="AS11" i="1"/>
  <c r="AP11" i="1"/>
  <c r="AM11" i="1"/>
  <c r="AJ11" i="1"/>
  <c r="AG11" i="1"/>
  <c r="AD11" i="1"/>
  <c r="AA11" i="1"/>
  <c r="X11" i="1"/>
  <c r="U11" i="1"/>
  <c r="R11" i="1"/>
  <c r="O11" i="1"/>
  <c r="L11" i="1"/>
  <c r="I11" i="1"/>
  <c r="I29" i="1" l="1"/>
  <c r="CL28" i="1"/>
  <c r="CL16" i="1"/>
  <c r="CL22" i="1"/>
  <c r="CL11" i="1"/>
  <c r="CL19" i="1"/>
  <c r="CL21" i="1"/>
  <c r="CL13" i="1"/>
  <c r="CL29" i="1"/>
  <c r="CL15" i="1"/>
  <c r="CL20" i="1"/>
  <c r="CL24" i="1"/>
  <c r="O30" i="1"/>
  <c r="U23" i="1"/>
  <c r="CL23" i="1" s="1"/>
  <c r="O18" i="1"/>
  <c r="CL18" i="1" s="1"/>
  <c r="L39" i="1"/>
  <c r="L40" i="1"/>
  <c r="L26" i="1"/>
  <c r="CL26" i="1" s="1"/>
  <c r="I30" i="1" l="1"/>
  <c r="CL30" i="1" s="1"/>
  <c r="I31" i="1" l="1"/>
  <c r="CL31" i="1" s="1"/>
  <c r="I33" i="1" l="1"/>
  <c r="CL33" i="1" s="1"/>
  <c r="I37" i="1" l="1"/>
  <c r="CL37" i="1" s="1"/>
  <c r="I38" i="1" l="1"/>
  <c r="CL38" i="1" s="1"/>
  <c r="I39" i="1" l="1"/>
  <c r="CL39" i="1" s="1"/>
  <c r="I40" i="1" l="1"/>
  <c r="CL40" i="1" s="1"/>
  <c r="I42" i="1" l="1"/>
  <c r="CL42" i="1" s="1"/>
  <c r="E51" i="41" l="1"/>
  <c r="E38" i="9" l="1"/>
  <c r="F32" i="1" l="1"/>
  <c r="BH32" i="1"/>
  <c r="X32" i="1"/>
  <c r="BN32" i="1"/>
  <c r="AM32" i="1"/>
  <c r="CI32" i="1"/>
  <c r="I32" i="1"/>
  <c r="BE32" i="1"/>
  <c r="BQ32" i="1"/>
  <c r="AP32" i="1"/>
  <c r="AS32" i="1"/>
  <c r="L32" i="1"/>
  <c r="AA32" i="1"/>
  <c r="AV32" i="1"/>
  <c r="BK32" i="1"/>
  <c r="O32" i="1"/>
  <c r="U32" i="1"/>
  <c r="AY32" i="1"/>
  <c r="AG32" i="1"/>
  <c r="BB32" i="1"/>
  <c r="BT32" i="1"/>
  <c r="AD32" i="1"/>
  <c r="AJ32" i="1"/>
  <c r="R32" i="1"/>
  <c r="CL32" i="1" l="1"/>
  <c r="BK10" i="1"/>
  <c r="BH10" i="1"/>
  <c r="AM10" i="1"/>
  <c r="BB10" i="1"/>
  <c r="AV10" i="1"/>
  <c r="CI10" i="1"/>
  <c r="AY10" i="1"/>
  <c r="AD10" i="1"/>
  <c r="BT10" i="1"/>
  <c r="BE10" i="1"/>
  <c r="R10" i="1"/>
  <c r="AA10" i="1"/>
  <c r="BN10" i="1"/>
  <c r="AS10" i="1"/>
  <c r="AP10" i="1"/>
  <c r="AG10" i="1"/>
  <c r="L10" i="1"/>
  <c r="F10" i="1"/>
  <c r="U10" i="1"/>
  <c r="X10" i="1"/>
  <c r="BQ10" i="1"/>
  <c r="O10" i="1"/>
  <c r="I10" i="1"/>
  <c r="AJ10" i="1"/>
  <c r="O12" i="1"/>
  <c r="BK12" i="1"/>
  <c r="BH12" i="1"/>
  <c r="AG12" i="1"/>
  <c r="AP12" i="1"/>
  <c r="AJ12" i="1"/>
  <c r="AS12" i="1"/>
  <c r="BT12" i="1"/>
  <c r="AY12" i="1"/>
  <c r="BN12" i="1"/>
  <c r="R12" i="1"/>
  <c r="F12" i="1"/>
  <c r="CI12" i="1"/>
  <c r="BQ12" i="1"/>
  <c r="AM12" i="1"/>
  <c r="AV12" i="1"/>
  <c r="BB12" i="1"/>
  <c r="U12" i="1"/>
  <c r="AD12" i="1"/>
  <c r="L12" i="1"/>
  <c r="AA12" i="1"/>
  <c r="BE12" i="1"/>
  <c r="I12" i="1"/>
  <c r="X12" i="1"/>
  <c r="AG41" i="1"/>
  <c r="BT41" i="1"/>
  <c r="BN41" i="1"/>
  <c r="BQ41" i="1"/>
  <c r="AD41" i="1"/>
  <c r="AM41" i="1"/>
  <c r="BK41" i="1"/>
  <c r="BB41" i="1"/>
  <c r="I41" i="1"/>
  <c r="CI41" i="1"/>
  <c r="AA41" i="1"/>
  <c r="AS41" i="1"/>
  <c r="U41" i="1"/>
  <c r="BH41" i="1"/>
  <c r="AJ41" i="1"/>
  <c r="O41" i="1"/>
  <c r="L41" i="1"/>
  <c r="R41" i="1"/>
  <c r="AP41" i="1"/>
  <c r="F41" i="1"/>
  <c r="AY41" i="1"/>
  <c r="AV41" i="1"/>
  <c r="X41" i="1"/>
  <c r="BE41" i="1"/>
  <c r="BB25" i="1"/>
  <c r="AJ25" i="1"/>
  <c r="AV25" i="1"/>
  <c r="AM25" i="1"/>
  <c r="AY25" i="1"/>
  <c r="X25" i="1"/>
  <c r="AG25" i="1"/>
  <c r="R25" i="1"/>
  <c r="AD25" i="1"/>
  <c r="BQ25" i="1"/>
  <c r="BT25" i="1"/>
  <c r="BK25" i="1"/>
  <c r="O25" i="1"/>
  <c r="AP25" i="1"/>
  <c r="BN25" i="1"/>
  <c r="L25" i="1"/>
  <c r="BH25" i="1"/>
  <c r="AS25" i="1"/>
  <c r="U25" i="1"/>
  <c r="BE25" i="1"/>
  <c r="I25" i="1"/>
  <c r="AA25" i="1"/>
  <c r="CI25" i="1"/>
  <c r="CL25" i="1" l="1"/>
  <c r="CL41" i="1"/>
  <c r="CL12" i="1"/>
  <c r="CL10" i="1"/>
  <c r="BK14" i="1"/>
  <c r="AV14" i="1"/>
  <c r="AA14" i="1"/>
  <c r="BB14" i="1"/>
  <c r="X14" i="1"/>
  <c r="O14" i="1"/>
  <c r="CI14" i="1"/>
  <c r="AG14" i="1"/>
  <c r="BQ14" i="1"/>
  <c r="BN14" i="1"/>
  <c r="F14" i="1"/>
  <c r="AM14" i="1"/>
  <c r="AS14" i="1"/>
  <c r="U14" i="1"/>
  <c r="AD14" i="1"/>
  <c r="AP14" i="1"/>
  <c r="I14" i="1"/>
  <c r="BH14" i="1"/>
  <c r="L14" i="1"/>
  <c r="BE14" i="1"/>
  <c r="BT14" i="1"/>
  <c r="AY14" i="1"/>
  <c r="AJ14" i="1"/>
  <c r="R14" i="1"/>
  <c r="BQ9" i="1"/>
  <c r="AM9" i="1"/>
  <c r="X9" i="1"/>
  <c r="AP9" i="1"/>
  <c r="BK9" i="1"/>
  <c r="I9" i="1"/>
  <c r="BH9" i="1"/>
  <c r="BT9" i="1"/>
  <c r="AD9" i="1"/>
  <c r="AG9" i="1"/>
  <c r="AJ9" i="1"/>
  <c r="F9" i="1"/>
  <c r="BB9" i="1"/>
  <c r="BE9" i="1"/>
  <c r="AS9" i="1"/>
  <c r="L9" i="1"/>
  <c r="BN9" i="1"/>
  <c r="U9" i="1"/>
  <c r="R9" i="1"/>
  <c r="AA9" i="1"/>
  <c r="AY9" i="1"/>
  <c r="AV9" i="1"/>
  <c r="O9" i="1"/>
  <c r="CI9" i="1"/>
  <c r="R34" i="1"/>
  <c r="AS34" i="1"/>
  <c r="AA34" i="1"/>
  <c r="CI34" i="1"/>
  <c r="X34" i="1"/>
  <c r="AM34" i="1"/>
  <c r="BB34" i="1"/>
  <c r="BQ34" i="1"/>
  <c r="U34" i="1"/>
  <c r="BN34" i="1"/>
  <c r="L34" i="1"/>
  <c r="BH34" i="1"/>
  <c r="BK34" i="1"/>
  <c r="AV34" i="1"/>
  <c r="BT34" i="1"/>
  <c r="O34" i="1"/>
  <c r="AP34" i="1"/>
  <c r="AJ34" i="1"/>
  <c r="AY34" i="1"/>
  <c r="AD34" i="1"/>
  <c r="AG34" i="1"/>
  <c r="BE34" i="1"/>
  <c r="I34" i="1"/>
  <c r="BN43" i="1"/>
  <c r="BE43" i="1"/>
  <c r="L43" i="1"/>
  <c r="R43" i="1"/>
  <c r="BT43" i="1"/>
  <c r="AM43" i="1"/>
  <c r="U43" i="1"/>
  <c r="AY43" i="1"/>
  <c r="AS43" i="1"/>
  <c r="O43" i="1"/>
  <c r="AD43" i="1"/>
  <c r="AA43" i="1"/>
  <c r="BK43" i="1"/>
  <c r="AJ43" i="1"/>
  <c r="F43" i="1"/>
  <c r="AP43" i="1"/>
  <c r="BQ43" i="1"/>
  <c r="AG43" i="1"/>
  <c r="BH43" i="1"/>
  <c r="X43" i="1"/>
  <c r="AV43" i="1"/>
  <c r="CI43" i="1"/>
  <c r="BB43" i="1"/>
  <c r="AY35" i="1"/>
  <c r="AG35" i="1"/>
  <c r="U35" i="1"/>
  <c r="AS35" i="1"/>
  <c r="BT35" i="1"/>
  <c r="BH35" i="1"/>
  <c r="BE35" i="1"/>
  <c r="AD35" i="1"/>
  <c r="L35" i="1"/>
  <c r="F35" i="1"/>
  <c r="BK35" i="1"/>
  <c r="AP35" i="1"/>
  <c r="BB35" i="1"/>
  <c r="BN35" i="1"/>
  <c r="AM35" i="1"/>
  <c r="CI35" i="1"/>
  <c r="O35" i="1"/>
  <c r="R35" i="1"/>
  <c r="AJ35" i="1"/>
  <c r="AA35" i="1"/>
  <c r="X35" i="1"/>
  <c r="AV35" i="1"/>
  <c r="I35" i="1"/>
  <c r="BQ35" i="1"/>
  <c r="R44" i="1"/>
  <c r="AP44" i="1"/>
  <c r="AG44" i="1"/>
  <c r="U44" i="1"/>
  <c r="I44" i="1"/>
  <c r="AS44" i="1"/>
  <c r="AJ44" i="1"/>
  <c r="BT44" i="1"/>
  <c r="AD44" i="1"/>
  <c r="BE44" i="1"/>
  <c r="CI44" i="1"/>
  <c r="BQ44" i="1"/>
  <c r="BB44" i="1"/>
  <c r="AV44" i="1"/>
  <c r="O44" i="1"/>
  <c r="X44" i="1"/>
  <c r="AM44" i="1"/>
  <c r="BN44" i="1"/>
  <c r="BH44" i="1"/>
  <c r="AY44" i="1"/>
  <c r="L44" i="1"/>
  <c r="BK44" i="1"/>
  <c r="AA44" i="1"/>
  <c r="CL35" i="1" l="1"/>
  <c r="CL9" i="1"/>
  <c r="CL43" i="1"/>
  <c r="CL14" i="1"/>
  <c r="CL44" i="1"/>
  <c r="CL34" i="1"/>
  <c r="L8" i="1"/>
  <c r="BH8" i="1"/>
  <c r="BH45" i="1" s="1"/>
  <c r="BE8" i="1"/>
  <c r="BE45" i="1" s="1"/>
  <c r="I45" i="1"/>
  <c r="AD8" i="1"/>
  <c r="AD45" i="1" s="1"/>
  <c r="U8" i="1"/>
  <c r="U45" i="1" s="1"/>
  <c r="AS8" i="1"/>
  <c r="AS45" i="1" s="1"/>
  <c r="F8" i="1"/>
  <c r="F45" i="1" s="1"/>
  <c r="CM45" i="1" s="1"/>
  <c r="BK8" i="1"/>
  <c r="BK45" i="1" s="1"/>
  <c r="AP8" i="1"/>
  <c r="AP45" i="1" s="1"/>
  <c r="AV8" i="1"/>
  <c r="AV45" i="1" s="1"/>
  <c r="BB8" i="1"/>
  <c r="BB45" i="1" s="1"/>
  <c r="AY8" i="1"/>
  <c r="AY45" i="1" s="1"/>
  <c r="AJ8" i="1"/>
  <c r="AJ45" i="1" s="1"/>
  <c r="AG8" i="1"/>
  <c r="AG45" i="1" s="1"/>
  <c r="X8" i="1"/>
  <c r="X45" i="1" s="1"/>
  <c r="R8" i="1"/>
  <c r="R45" i="1" s="1"/>
  <c r="BQ8" i="1"/>
  <c r="BQ45" i="1" s="1"/>
  <c r="BN8" i="1"/>
  <c r="BN45" i="1" s="1"/>
  <c r="O8" i="1"/>
  <c r="O45" i="1" s="1"/>
  <c r="AM8" i="1"/>
  <c r="AM45" i="1" s="1"/>
  <c r="AA8" i="1"/>
  <c r="AA45" i="1" s="1"/>
  <c r="BT8" i="1"/>
  <c r="CL8" i="1" l="1"/>
  <c r="L45" i="1"/>
  <c r="BT45" i="1"/>
  <c r="BT47" i="1" s="1"/>
  <c r="F47" i="1"/>
  <c r="CM47" i="1" s="1"/>
  <c r="F57" i="1"/>
  <c r="AM46" i="1"/>
  <c r="AM47" i="1"/>
  <c r="BK47" i="1"/>
  <c r="BK46" i="1"/>
  <c r="BQ47" i="1"/>
  <c r="BQ46" i="1"/>
  <c r="R47" i="1"/>
  <c r="R46" i="1"/>
  <c r="AD47" i="1"/>
  <c r="AD46" i="1"/>
  <c r="AJ47" i="1"/>
  <c r="AJ46" i="1"/>
  <c r="BE46" i="1"/>
  <c r="BE47" i="1"/>
  <c r="AA46" i="1"/>
  <c r="AA47" i="1"/>
  <c r="O46" i="1"/>
  <c r="O47" i="1"/>
  <c r="F46" i="1"/>
  <c r="CM46" i="1" s="1"/>
  <c r="AS47" i="1"/>
  <c r="AS46" i="1"/>
  <c r="X46" i="1"/>
  <c r="X47" i="1"/>
  <c r="I46" i="1"/>
  <c r="I47" i="1"/>
  <c r="AY46" i="1"/>
  <c r="AY47" i="1"/>
  <c r="L46" i="1"/>
  <c r="L47" i="1"/>
  <c r="AP46" i="1"/>
  <c r="AP47" i="1"/>
  <c r="BN47" i="1"/>
  <c r="BN46" i="1"/>
  <c r="U47" i="1"/>
  <c r="U46" i="1"/>
  <c r="AG47" i="1"/>
  <c r="AG46" i="1"/>
  <c r="CI45" i="1"/>
  <c r="BH47" i="1"/>
  <c r="BH46" i="1"/>
  <c r="BB47" i="1"/>
  <c r="BB46" i="1"/>
  <c r="AV47" i="1"/>
  <c r="AV46" i="1"/>
  <c r="CL45" i="1" l="1"/>
  <c r="CL46" i="1" s="1"/>
  <c r="AG48" i="1"/>
  <c r="BT46" i="1"/>
  <c r="BT48" i="1" s="1"/>
  <c r="AY48" i="1"/>
  <c r="AA48" i="1"/>
  <c r="CM57" i="1"/>
  <c r="CM58" i="1" s="1"/>
  <c r="F58" i="1"/>
  <c r="I48" i="1"/>
  <c r="U48" i="1"/>
  <c r="AJ48" i="1"/>
  <c r="BB48" i="1"/>
  <c r="AP48" i="1"/>
  <c r="BQ48" i="1"/>
  <c r="BH48" i="1"/>
  <c r="L48" i="1"/>
  <c r="AD48" i="1"/>
  <c r="O48" i="1"/>
  <c r="AS48" i="1"/>
  <c r="BE48" i="1"/>
  <c r="AM48" i="1"/>
  <c r="F48" i="1"/>
  <c r="BN48" i="1"/>
  <c r="X48" i="1"/>
  <c r="BK48" i="1"/>
  <c r="CM48" i="1"/>
  <c r="CM50" i="1" s="1"/>
  <c r="AV48" i="1"/>
  <c r="CI47" i="1"/>
  <c r="CI46" i="1"/>
  <c r="R48" i="1"/>
  <c r="CL47" i="1" l="1"/>
  <c r="CL48" i="1"/>
  <c r="D47" i="43"/>
  <c r="D49" i="43" s="1"/>
  <c r="D50" i="43" s="1"/>
  <c r="CI48" i="1"/>
  <c r="F50" i="1"/>
  <c r="F60" i="1" s="1"/>
  <c r="E36" i="9"/>
  <c r="CM60" i="1"/>
  <c r="E39" i="9" l="1"/>
  <c r="E41" i="9" l="1"/>
  <c r="E40" i="9"/>
  <c r="E42" i="9" l="1"/>
  <c r="E44" i="9" l="1"/>
  <c r="E47" i="9" l="1"/>
  <c r="E49"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Ortega Cosío, Ruth</author>
  </authors>
  <commentList>
    <comment ref="B43" authorId="0" shapeId="0" xr:uid="{23CDE137-9ECA-4873-81E6-557199A199E4}">
      <text>
        <r>
          <rPr>
            <b/>
            <sz val="9"/>
            <color indexed="81"/>
            <rFont val="Tahoma"/>
            <family val="2"/>
          </rPr>
          <t>Ortega Cosío, Ruth:</t>
        </r>
        <r>
          <rPr>
            <sz val="9"/>
            <color indexed="81"/>
            <rFont val="Tahoma"/>
            <family val="2"/>
          </rPr>
          <t xml:space="preserve">
se diferencia entre uno y otro porque no valen lo mismo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Ortega Cosío, Ruth</author>
  </authors>
  <commentList>
    <comment ref="B43" authorId="0" shapeId="0" xr:uid="{3145F447-65A7-4642-A867-216CA216608D}">
      <text>
        <r>
          <rPr>
            <b/>
            <sz val="9"/>
            <color indexed="81"/>
            <rFont val="Tahoma"/>
            <family val="2"/>
          </rPr>
          <t>Ortega Cosío, Ruth:</t>
        </r>
        <r>
          <rPr>
            <sz val="9"/>
            <color indexed="81"/>
            <rFont val="Tahoma"/>
            <family val="2"/>
          </rPr>
          <t xml:space="preserve">
se diferencia entre uno y otro porque no valen lo mismo</t>
        </r>
      </text>
    </comment>
  </commentList>
</comments>
</file>

<file path=xl/sharedStrings.xml><?xml version="1.0" encoding="utf-8"?>
<sst xmlns="http://schemas.openxmlformats.org/spreadsheetml/2006/main" count="977" uniqueCount="393">
  <si>
    <t>Otros costes de personal</t>
  </si>
  <si>
    <t>PRESUPUESTO DE EJECUCIÓN MATERIAL:</t>
  </si>
  <si>
    <t>13% de Gastos Generales:</t>
  </si>
  <si>
    <t>6% de Beneficio Industrial:</t>
  </si>
  <si>
    <t>Baja ofertada</t>
  </si>
  <si>
    <t>GRUPO PROFESIONAL</t>
  </si>
  <si>
    <t>ÁREA FUNCIONAL</t>
  </si>
  <si>
    <t>JEFATURA Y DIRECCIÓN</t>
  </si>
  <si>
    <t>G.P.6</t>
  </si>
  <si>
    <t>Técnica</t>
  </si>
  <si>
    <t>G.P.5</t>
  </si>
  <si>
    <t>Técnica y Administrativa</t>
  </si>
  <si>
    <t>G.P.2 Nivel A</t>
  </si>
  <si>
    <t>Técnica, Administrativa y Operaria</t>
  </si>
  <si>
    <t>ADMINISTRACIÓN</t>
  </si>
  <si>
    <t>G.P.2 Nivel B</t>
  </si>
  <si>
    <t>EXPLOTACIÓN</t>
  </si>
  <si>
    <t>G.P.3 Nivel A</t>
  </si>
  <si>
    <t>Técnica y Operaria</t>
  </si>
  <si>
    <t>G.P.1</t>
  </si>
  <si>
    <t>Operaria</t>
  </si>
  <si>
    <t>MANTENIMIENTO</t>
  </si>
  <si>
    <t>G.P.4 Nivel A</t>
  </si>
  <si>
    <t>OTROS COSTES DE PERSONAL (Se incorporarán al Canon en caso de que se produzcan y se aplicará la baja del contrato)</t>
  </si>
  <si>
    <t>Por prejubilaciones</t>
  </si>
  <si>
    <t>TOTAL OTROS COSTES DE PERSONAL</t>
  </si>
  <si>
    <t>TOTAL COSTE MÁXIMO PERSONAL</t>
  </si>
  <si>
    <t>2. Compras y Servicios</t>
  </si>
  <si>
    <t>Reactivos :</t>
  </si>
  <si>
    <t>Línea de agua</t>
  </si>
  <si>
    <t>Línea de fango</t>
  </si>
  <si>
    <t>Mantenimiento:</t>
  </si>
  <si>
    <t>Compras Materiales:</t>
  </si>
  <si>
    <t>Prendas de trabajo, equipos de protección</t>
  </si>
  <si>
    <t>Material de oficina, mobiliario y enseres</t>
  </si>
  <si>
    <t>Material ofimático</t>
  </si>
  <si>
    <t>Medios de desplazamiento:</t>
  </si>
  <si>
    <t>Otras compras y servicios:</t>
  </si>
  <si>
    <t>Conexión a redes informáticas</t>
  </si>
  <si>
    <t>Seguridad y salud:</t>
  </si>
  <si>
    <t>Evaluación de riesgos laborales</t>
  </si>
  <si>
    <t>Planificación preventiva</t>
  </si>
  <si>
    <t>Documento de protección contra explosiones</t>
  </si>
  <si>
    <t>Cursos de Formación e Información</t>
  </si>
  <si>
    <t>Revisión de EPI's y elementos de seguridad</t>
  </si>
  <si>
    <t>Primas de seguros:</t>
  </si>
  <si>
    <t>Otros Servicios:</t>
  </si>
  <si>
    <t>EDAR</t>
  </si>
  <si>
    <t>Total</t>
  </si>
  <si>
    <t>Importe total del contrato</t>
  </si>
  <si>
    <t>ANEXO II Ter</t>
  </si>
  <si>
    <t>Procesos de desodorización</t>
  </si>
  <si>
    <t>Repuestos y materiales electromecánicos</t>
  </si>
  <si>
    <t>Repuestos y material de laboratorio</t>
  </si>
  <si>
    <t>Lubricantes, aceites y grasas</t>
  </si>
  <si>
    <t>Disolventes, imprimantes y pinturas</t>
  </si>
  <si>
    <t>Materiales de edificación, urbanización y obra civil</t>
  </si>
  <si>
    <t>Combustibles, droguería</t>
  </si>
  <si>
    <t>Iluminación exterior e interior</t>
  </si>
  <si>
    <t>Vehículos y repuestos de vehículos</t>
  </si>
  <si>
    <t>Combustible para vehículos</t>
  </si>
  <si>
    <t>Manipulación de residuos:</t>
  </si>
  <si>
    <t>Contenedores y repuestos de contenedores</t>
  </si>
  <si>
    <t>Elementos para manipulación y desplazamiento</t>
  </si>
  <si>
    <t>Soporte GIMDEI/MAXIMO DEPURACIÓN</t>
  </si>
  <si>
    <t>Otros</t>
  </si>
  <si>
    <t>Prima de seguro por daños materiales y medioambientales</t>
  </si>
  <si>
    <t>Prima de seguro por responsabilidad civil</t>
  </si>
  <si>
    <t>nº</t>
  </si>
  <si>
    <t>G.P.4 Nivel B</t>
  </si>
  <si>
    <t>G.P.3 Nivel B</t>
  </si>
  <si>
    <t>TOTAL ANUAL PERSONAL 1</t>
  </si>
  <si>
    <t>Mantenimientos especializados:</t>
  </si>
  <si>
    <t>Actuaciones no programadas en ejecución por contrata (2)</t>
  </si>
  <si>
    <t>CANON DIARIO</t>
  </si>
  <si>
    <t>Nº DIAS</t>
  </si>
  <si>
    <t>CANON CONTRATO</t>
  </si>
  <si>
    <t>PARTIDA</t>
  </si>
  <si>
    <t>€/día</t>
  </si>
  <si>
    <t>€/contrato</t>
  </si>
  <si>
    <t>Total Canon contrato</t>
  </si>
  <si>
    <t>Inversiones programadas previstas en el Pliego</t>
  </si>
  <si>
    <t>TOTAL EJECUCIÓN MATERIAL</t>
  </si>
  <si>
    <t>PRESUPUESTO EJECUCIÓN POR CONTRATA</t>
  </si>
  <si>
    <t>Visado Proyecto y Dirección de Explotación (1)</t>
  </si>
  <si>
    <r>
      <t xml:space="preserve">IMPORTE TOTAL  </t>
    </r>
    <r>
      <rPr>
        <b/>
        <u/>
        <sz val="9"/>
        <color theme="1"/>
        <rFont val="Calibri"/>
        <family val="2"/>
        <scheme val="minor"/>
      </rPr>
      <t>IVA EXCLUIDO</t>
    </r>
    <r>
      <rPr>
        <b/>
        <sz val="9"/>
        <color theme="1"/>
        <rFont val="Calibri"/>
        <family val="2"/>
        <scheme val="minor"/>
      </rPr>
      <t xml:space="preserve"> (EUROS)</t>
    </r>
  </si>
  <si>
    <t xml:space="preserve"> (1) Importe calculado con la suma del presupuesto en ejecución por contrata más las actuaciones no programadas en ejecución por contrata</t>
  </si>
  <si>
    <t xml:space="preserve"> (2) Conceptos cuyas cantidades son fijas y que no se ven afectadas por la baja ofertada</t>
  </si>
  <si>
    <t>ESTUDIO JUSTIFICATIVO DE LOS IMPORTES QUE INTEGRAN EL CANON</t>
  </si>
  <si>
    <t>Coste unitario anual (*)</t>
  </si>
  <si>
    <t>Dedicación</t>
  </si>
  <si>
    <t>Importe total EM</t>
  </si>
  <si>
    <t xml:space="preserve">ANEXO II.ter </t>
  </si>
  <si>
    <t>GP3A</t>
  </si>
  <si>
    <t>TOTAL CUENCA ALBERCHE</t>
  </si>
  <si>
    <t>GP4A</t>
  </si>
  <si>
    <t>TÉCNICO PRL</t>
  </si>
  <si>
    <t>INSTRUMENTISTA Y ENCARGADOS</t>
  </si>
  <si>
    <t>Absentismo (% importe total)</t>
  </si>
  <si>
    <t>Por antigüedad de la plantilla  (% importe total)</t>
  </si>
  <si>
    <t>Por eventual regulación de plantilla o categorías profesionales  (% del importe total) *</t>
  </si>
  <si>
    <t>A01 - Aldea del fresno</t>
  </si>
  <si>
    <t>A02 - Cadalso de los Vidrios</t>
  </si>
  <si>
    <t>A03 - Cenicientos</t>
  </si>
  <si>
    <t>A04 - Chapinería</t>
  </si>
  <si>
    <t>A05 - Colmenar del Arroyo</t>
  </si>
  <si>
    <t>A06 - Fresnedillas de la Oliva</t>
  </si>
  <si>
    <t>A07 - La Estación</t>
  </si>
  <si>
    <t>A08 - La Hoya</t>
  </si>
  <si>
    <t>A09 - La Paradilla</t>
  </si>
  <si>
    <t>A10 - Las Herreras</t>
  </si>
  <si>
    <t>A11 - Navalagamella</t>
  </si>
  <si>
    <t>A12 - Navas del Rey</t>
  </si>
  <si>
    <t>A13 - Peralejo</t>
  </si>
  <si>
    <t>A14 - Pinosol</t>
  </si>
  <si>
    <t>A15 - Quijorna</t>
  </si>
  <si>
    <t>A16 - Robledo de Chavela</t>
  </si>
  <si>
    <t>A17 - Robledondo</t>
  </si>
  <si>
    <t>A18 - Rozas de Puerto Real</t>
  </si>
  <si>
    <t>A19 - San Martín de Valdeiglesias N</t>
  </si>
  <si>
    <t>A20 - San Martín de Valdeiglesias NE</t>
  </si>
  <si>
    <t>A21 - Santa María de la Alameda</t>
  </si>
  <si>
    <t>A22 - Valdemaqueda</t>
  </si>
  <si>
    <t>A23 - Valdemorillo</t>
  </si>
  <si>
    <t>A24 - Villa del Prado</t>
  </si>
  <si>
    <t>A25 - Villamanta</t>
  </si>
  <si>
    <t>A26 - Villamantilla</t>
  </si>
  <si>
    <t>A27 - Zarzalejo</t>
  </si>
  <si>
    <t>Alberche</t>
  </si>
  <si>
    <t>Cadalso de los Vidrios</t>
  </si>
  <si>
    <t>Cenicientos</t>
  </si>
  <si>
    <t>Chapinería</t>
  </si>
  <si>
    <t>La Paradilla</t>
  </si>
  <si>
    <t>Navalagamella</t>
  </si>
  <si>
    <t>Quijorna</t>
  </si>
  <si>
    <t>Santa María de la Alameda</t>
  </si>
  <si>
    <t>Valdemorillo</t>
  </si>
  <si>
    <t>Villa del Prado</t>
  </si>
  <si>
    <t>Villamanta</t>
  </si>
  <si>
    <t>Villamantilla</t>
  </si>
  <si>
    <t>Zarzalejo</t>
  </si>
  <si>
    <t>DESCRIPCIÓN DE UNIDAD</t>
  </si>
  <si>
    <t xml:space="preserve">Mobiliario básico para edifico de control (mesa, silla y estanterías) </t>
  </si>
  <si>
    <t xml:space="preserve">Mejora en los sotanos de bombeo densadeg, consistente en al menos:
1. renovación de las tuberías que esten mal en el mismo mateiral (impulsión, aspiración)
2. reparar elementos de obra civil si fuese necesario
3. Modificación de la instalación de vaciado del densadeg, en lugar de hacerse con una bomba de achique se podría conectar a las bombas de recirculación o purga.
4. Modificación de la descarga de la tubería de retorno del densadeg que cae muy cerca del alivio 
5. Sustitución e implementación cuando proceda de valvulería
6. Sustitución de bombas de desplazamiento positivo por centrifugas (estudiar Q/H)
</t>
  </si>
  <si>
    <t>Mejora en los sotanos de bombeo densadeg</t>
  </si>
  <si>
    <t>Chapineria</t>
  </si>
  <si>
    <t>Colmenar</t>
  </si>
  <si>
    <t>Fresnedillas</t>
  </si>
  <si>
    <t>Renovación tuberías de fango en exceso impulsión, parte sumergida en PE y parte vista en acesro al carbono pintado hasta que se entierra.
Renovación de las tuberías la parte vista de llegada al espesador y valvulería si es necesario, evaluar según deterioro.</t>
  </si>
  <si>
    <t>Renovación tuberías de fango en exceso</t>
  </si>
  <si>
    <t xml:space="preserve">Desmantelamiento de los APQ  </t>
  </si>
  <si>
    <t>Sustitución de cerramiento actual (valla de obra) por un cerramiento muro bloques/valla</t>
  </si>
  <si>
    <t>Reconducción tubería aguas negras edificio de control a cabecera</t>
  </si>
  <si>
    <t xml:space="preserve">Valdemaqueda
</t>
  </si>
  <si>
    <t>Demolición de baño en antiguo edificio de control, retirada de antiguos cuadros y acondicionamiento para almacén.</t>
  </si>
  <si>
    <t xml:space="preserve">La Estación
</t>
  </si>
  <si>
    <t>Depósito de fango espesado. Dimensiones según necesidades de la planta. Incluye obra civil, suministro e instalación de depósito prefabricado, conexionado con bombas de alimentación a centrifugadora y salida de espesador, equipos de medida de nivel y boyas de regulación, rebose de seguridad e incorporación a cabecera, agitador con medios de izado (botonera de campo, protecciones, cableados, etc), integrado en PLC y programación. Incluirá también la modificación del caudalimetro existente para el fango de chuponas externas. Totalmente terminado y operativo</t>
  </si>
  <si>
    <t>Los escurridos del GRG pertenecientes al desengrasador caen directamente al suelo de pretratamiento y no hay la suficiente pdte para evacuarlos, habría que reconducirlos mediante canaleta pues da un aspecto muy sucio y genera olores.</t>
  </si>
  <si>
    <t xml:space="preserve">Reparación superficie de rodadura puente decantador pluviales </t>
  </si>
  <si>
    <t>Reparación superficie de rodadura puente decantador secundario</t>
  </si>
  <si>
    <t>Reparación superficie de rodadura puente decantador secundario nº 1 (7 m diámetro)</t>
  </si>
  <si>
    <t>Reparación superficie de rodadura puente decantador secundario nº 2 (7 m diámetro)</t>
  </si>
  <si>
    <t>Sustitución del desnatador</t>
  </si>
  <si>
    <t>Susitución de palas de acero por palas de poliamida de los oxirrotores del biológico</t>
  </si>
  <si>
    <t>Digitalización esquemas eléctricos</t>
  </si>
  <si>
    <t xml:space="preserve">Colmenar </t>
  </si>
  <si>
    <t xml:space="preserve">Fresnedillas </t>
  </si>
  <si>
    <t>QUIJORNA</t>
  </si>
  <si>
    <t>Sustitución bombas de recirculación líneas 1 y 2</t>
  </si>
  <si>
    <t xml:space="preserve">Renovación tuberías de fango (RECIRCULACIÓN, EXCESO O VACIADOS) impulsión, parte sumergida en PE </t>
  </si>
  <si>
    <t>TOTAL EJECUCIÓN EN E.M</t>
  </si>
  <si>
    <t>MANTENIMIENTO PREDICTIVO</t>
  </si>
  <si>
    <t>MANTENIMIENTO PREVENTIVO</t>
  </si>
  <si>
    <t>MANTENIMIENTO REGLAMENTARIO</t>
  </si>
  <si>
    <t>MANTENIMIENTO METROLÓGICO</t>
  </si>
  <si>
    <t>MANTENIMIENTOS ESPECÍFICOS</t>
  </si>
  <si>
    <t xml:space="preserve">GRUPO: CUENCA DEL ALBERCHE </t>
  </si>
  <si>
    <t xml:space="preserve">ANEXO II.a.2  </t>
  </si>
  <si>
    <t>TOTAL CUENCA DEL ALBERCHE</t>
  </si>
  <si>
    <t>Repuestos y material  de instrumentación y control</t>
  </si>
  <si>
    <t>Ferretería, valvulería, tuberías y  fontanería</t>
  </si>
  <si>
    <t>Limpieza mediante chuponas</t>
  </si>
  <si>
    <t xml:space="preserve">Mensajería, comunicaciones, publicidad </t>
  </si>
  <si>
    <t>Terminales móviles programa mantenimiento Máximo</t>
  </si>
  <si>
    <t>Plan de Emergencia Interior y simulacros</t>
  </si>
  <si>
    <t>Consejero de Seguridad para el transporte y manipulación de Mercancías Peligrosas</t>
  </si>
  <si>
    <t>Otros Servicios</t>
  </si>
  <si>
    <t>Adecuación/alquiler despachos y laboratorio</t>
  </si>
  <si>
    <t>Servicio de limpieza</t>
  </si>
  <si>
    <t xml:space="preserve">Servicio de jardinería </t>
  </si>
  <si>
    <t>Especialista en procesos.</t>
  </si>
  <si>
    <t>Total anual 2</t>
  </si>
  <si>
    <t>Personal</t>
  </si>
  <si>
    <t>Total canon anual (total 1 y total 2)</t>
  </si>
  <si>
    <t>Canon diario (Canon anual/365)</t>
  </si>
  <si>
    <t>Retirada de fango</t>
  </si>
  <si>
    <t>MO</t>
  </si>
  <si>
    <t>MN</t>
  </si>
  <si>
    <t>CD</t>
  </si>
  <si>
    <t>Especialista en electrónica de control, redes, telecomunicaciones y automatización de EDAR</t>
  </si>
  <si>
    <t>ESTUDIO ECONÓMICO GRUPO DEPURACIÓN CUENCA ALBERCHE</t>
  </si>
  <si>
    <t>MANTENIMIENTOS DEPURACIÓN CUENCA ALBERCHE</t>
  </si>
  <si>
    <t>GRUPO DE 27 EDAR</t>
  </si>
  <si>
    <t>A01 ALDEA DEL FRESNO</t>
  </si>
  <si>
    <t>A02 CADALSO DE LOS VIDRIOS</t>
  </si>
  <si>
    <t>A03 CENICIENTOS</t>
  </si>
  <si>
    <t>A04 CHAPINERÍA</t>
  </si>
  <si>
    <t>A05 COLMENAR DEL ARROYO</t>
  </si>
  <si>
    <t>A06 FRESNEDILLAS DE LA OLIVA</t>
  </si>
  <si>
    <t>A07 LA ESTACIÓN</t>
  </si>
  <si>
    <t>A08 LA HOYA</t>
  </si>
  <si>
    <t>A09 LA PARADILLA</t>
  </si>
  <si>
    <t>A10 LAS HERRERAS</t>
  </si>
  <si>
    <t>A11 NAVALAGAMELLA</t>
  </si>
  <si>
    <t>A12 NAVAS DEL REY</t>
  </si>
  <si>
    <t>A13 PERALEJO</t>
  </si>
  <si>
    <t>A14 PINOSOL</t>
  </si>
  <si>
    <t>A15 QUIJORNA</t>
  </si>
  <si>
    <t>A16 ROBLEDO DE CHAVELA</t>
  </si>
  <si>
    <t>A17 ROBLEDONDO</t>
  </si>
  <si>
    <t>A18 ROZAS DE PUERTO REAL</t>
  </si>
  <si>
    <t>A19 SAN MARTÍN DE VALDEIGLESIAS N</t>
  </si>
  <si>
    <t>A20 SAN MARTÍN DE VALDEIGLESIAS NE</t>
  </si>
  <si>
    <t>A21 SANTA MARÍA DE LA ALAMEDA</t>
  </si>
  <si>
    <t>A22 VALDEMAQUEDA</t>
  </si>
  <si>
    <t>A23 VALDEMORILLO</t>
  </si>
  <si>
    <t>A24 VILLA DEL PRADO</t>
  </si>
  <si>
    <t>A25 VILLAMANTA</t>
  </si>
  <si>
    <t>A26 VILLAMANTILLA</t>
  </si>
  <si>
    <t>A27 ZARZALEJO</t>
  </si>
  <si>
    <t>Nuevo personal a incorporar al Servicio</t>
  </si>
  <si>
    <t>DESCRIPCIÓN</t>
  </si>
  <si>
    <t>Frecuencia</t>
  </si>
  <si>
    <t>Medición</t>
  </si>
  <si>
    <t>TOTAL POR TIPO DE MNTO</t>
  </si>
  <si>
    <t>Ud. Medición de vibraciones en centrifugadoras.</t>
  </si>
  <si>
    <t>6 meses</t>
  </si>
  <si>
    <t>Ud. Medición de vibraciones en turbinas de aeración</t>
  </si>
  <si>
    <t>Ud. Medición de vibraciones en soplantes de biológico.</t>
  </si>
  <si>
    <t>Ud. Medición de vibraciones en rotores de aireación.</t>
  </si>
  <si>
    <t>Ud.  Inspección por termografía de centros de seccionamiento y transformación, a realizar en una instalación.</t>
  </si>
  <si>
    <t>1 año</t>
  </si>
  <si>
    <t>Ud. Inspección por termografía de CCM y cuadros generales de distribución, a realizar en una instalación.</t>
  </si>
  <si>
    <t>Ud Mantenimiento soplantes de biológico según necesidades (con Pot&lt;= 11 Kw)</t>
  </si>
  <si>
    <t>Según necesidades</t>
  </si>
  <si>
    <t>Ud Mantenimiento soplantes por especialista autorizado o fabricante (con Pot &gt; 11 Kw)</t>
  </si>
  <si>
    <t>Cada 20.000h o 3 años</t>
  </si>
  <si>
    <t>Ud cambio de rodamiento de soplantes</t>
  </si>
  <si>
    <t>Ud. Realización de análisis de muestras de aceite en centrifugadoras.</t>
  </si>
  <si>
    <t>Ud. Realización de análisis de muestras de aceite en turbinas.</t>
  </si>
  <si>
    <t>Ud. Realización de análisis de muestras de aceite en soplantes lobulares de tratamiento biológico</t>
  </si>
  <si>
    <t>Ud. Realización de análisis de muestras de aceite en rotores de aireación</t>
  </si>
  <si>
    <t>Ud. Mantenimiento preventivo de centrifugadoras Nivel I (Alfa Laval)</t>
  </si>
  <si>
    <t>Ud. Mantenimiento preventivo de centrifugadoras Nivel I (Andritz)</t>
  </si>
  <si>
    <t>Ud. Mantenimiento preventivo  de centrifugadoras  Nivel II</t>
  </si>
  <si>
    <t>Cada 2 años</t>
  </si>
  <si>
    <t>Ud. Mantenimiento preventivo  de centrifugadoras  Nivel II (Andritz)</t>
  </si>
  <si>
    <t>Ud. Mantenimiento preventivo  de centrifugadoras  Nivel III</t>
  </si>
  <si>
    <t>Cada  4 años</t>
  </si>
  <si>
    <t>Ud. Mantenimiento preventivo  de centrifugadoras  Nivel III (Andritz)</t>
  </si>
  <si>
    <t xml:space="preserve">Ud. Mantenimiento preventivo de generadores de flujo. </t>
  </si>
  <si>
    <t>Una vez en el contrato</t>
  </si>
  <si>
    <t xml:space="preserve">Ud. Mantenimiento preventivo anual de generadores de flujo. </t>
  </si>
  <si>
    <t>Ud. Revisión de polipastos eléctricos</t>
  </si>
  <si>
    <t>Ud. Revisión de polipastos manuales</t>
  </si>
  <si>
    <t>Ud. Repintado de todos los elementos metálicos situados en cualquier punto de la EDAR de acuerdo con las especificaciones técnicas de Canal de Isabel II S.A.</t>
  </si>
  <si>
    <t>Ud. Repintado de todos los elementos que componen la obra civil situados en cualquier punto de la EDAR de acuerdo con las especificaciones técnicas de Canal de Isabel II S.A</t>
  </si>
  <si>
    <t>Ud. Tratamiento y limpieza de todos los elementos metálicos galvanizados y acero inoxidable de la EDAR.</t>
  </si>
  <si>
    <t xml:space="preserve">Ud. Inspección de instalaciones eléctricas de alta tensión y lineas eléctricas de alta tensión.  </t>
  </si>
  <si>
    <t>3 años</t>
  </si>
  <si>
    <t>Ud. Inspección de la instalación eléctrica de baja tensión.</t>
  </si>
  <si>
    <t>5 años</t>
  </si>
  <si>
    <t>Ud. Inspección equipo a presión Nivel A Categorías I-2 y II-2</t>
  </si>
  <si>
    <t>4 años</t>
  </si>
  <si>
    <t>Ud. Inspección equipo a presión Nivel A Categorías III-2 y IV-2</t>
  </si>
  <si>
    <t>Ud. Inspección equipo a presión Nivel B Categorías I-2 y II-2</t>
  </si>
  <si>
    <t>8 años</t>
  </si>
  <si>
    <t>Ud. Inspección equipo a presión Nivel B Categorías III-2 y IV-2</t>
  </si>
  <si>
    <t>6 años</t>
  </si>
  <si>
    <t>Ud. Inspección equipo a presión Nivel C Categorías III-2 y IV-2</t>
  </si>
  <si>
    <t>12 años</t>
  </si>
  <si>
    <t>Ud. Inspección anual de equipos a presión de la EDAR</t>
  </si>
  <si>
    <t>Ud. Inspección de almacenamiento de productos químicos.</t>
  </si>
  <si>
    <t xml:space="preserve">Ud. Revisión interior de deposito de reactivos cumpliendo con el Reglamento de Almacenamiento de Productos Químicos (APQ). La unidad es un depósito. </t>
  </si>
  <si>
    <t>Ud. Inspección anual de almacenamiento de productos químicos.</t>
  </si>
  <si>
    <t>Ud. Revisión de báscula de pesaje</t>
  </si>
  <si>
    <t>2 años</t>
  </si>
  <si>
    <t xml:space="preserve">Ud. Revisión de extintores </t>
  </si>
  <si>
    <t>Ud. Retimbrado de extintores polvo ABC o CO2</t>
  </si>
  <si>
    <t>Ud Sustitución de extintores polvo ABC</t>
  </si>
  <si>
    <t>Ud Sustitución de extintores  CO2</t>
  </si>
  <si>
    <t>Ud. Revisión de alumbrado de emergencia con reposición de cualquier elemento dañado. La Ud. incluye la revisión de todas las emergencias</t>
  </si>
  <si>
    <t>Ud. Revisión de centralita contraincendio</t>
  </si>
  <si>
    <t>Ud. Revisión de la instalación de extinción y prevención contra incendios en establecimientos industriales</t>
  </si>
  <si>
    <t>Ud. Desarrollo e implantación del PSL. Rd 487/2022</t>
  </si>
  <si>
    <t>Ud. Revisión anual PSL. RD 487/2022</t>
  </si>
  <si>
    <t>Ud. Desinfección anual de los centros. RD 487/2022</t>
  </si>
  <si>
    <t>Ud. Analíticas externas 3 parámetro PSL. RD 487/2022</t>
  </si>
  <si>
    <t>3 meses</t>
  </si>
  <si>
    <t>Ud. Analíticas externas (legionela). RD 487/2022</t>
  </si>
  <si>
    <t>Ud. Mantenimiento de instalaciones térmicas de los edificios según el RD 1027/2007</t>
  </si>
  <si>
    <t>Ud. Revisión externa de puertas y portones</t>
  </si>
  <si>
    <t>Ud. Revisión INTERNA de puertas y portones</t>
  </si>
  <si>
    <t>Ud. Informe y certificado de conformidad de puerta</t>
  </si>
  <si>
    <t>MANTENIMIENTO METROLOGICO</t>
  </si>
  <si>
    <t>Ud. Calibración de equipamiento de laboratorio</t>
  </si>
  <si>
    <t>Ud. Verificación de pHmetros</t>
  </si>
  <si>
    <t>Ud. Verificación de conductivimetro</t>
  </si>
  <si>
    <t>Ud. Verificación  de oxímetros</t>
  </si>
  <si>
    <t>Dos veces al contrato</t>
  </si>
  <si>
    <t>Ud. Verificación de turbidímetro incluido cambio de juntas</t>
  </si>
  <si>
    <t>Ud. Verificación de Redoximetros</t>
  </si>
  <si>
    <t>Ud. Verificación de medidores de nivel</t>
  </si>
  <si>
    <t>Ud. Verificación de caudalímetros electromagnéticos</t>
  </si>
  <si>
    <t>Ud. revisión de medidor de sólidos en continuo SOLITAX. Se incluyen todos los fungibles y repuestos que se necesitan, según se indica en el ANEXO VI del PPT</t>
  </si>
  <si>
    <t>Ud. revisión de medidor de sonda sólidos Spectro::lyser. Incluye todo lo indicado en el ANEXO VI del PPT</t>
  </si>
  <si>
    <t>Ud de revisión sona multiparamétrica DQO+SST+NO3, Spectro::lyser. Incluye todo lo indicado en el ANEXO VI del PPT</t>
  </si>
  <si>
    <t>Semestral</t>
  </si>
  <si>
    <t>Ud de revisión Equipo Descripcion Sonda de conductividad 3798sc o similar. Incluye todo lo indicado en el ANEXO VI del PPT.</t>
  </si>
  <si>
    <t>Ud de revisión Equipo Descripcion Sonda de pH sc o similar. Incluye todo lo indicado en el ANEXO VI del PPT.</t>
  </si>
  <si>
    <t>Ud de revisión de Autoanalizador de ortofosfato PHOSPHAXsc, y Autoanalizador de Amonio AMTAXsc, marca HACH LANGE, Incluye todo lo indicado en el ANEXO VI del PPT</t>
  </si>
  <si>
    <t>Trimestral</t>
  </si>
  <si>
    <t>Ud de revisión de Autoanalizador de Amonio NH4. Incluye todo lo indicado en el ANEXO VI del PPT</t>
  </si>
  <si>
    <t>Ud de revisión de Autoanalizador de fosfatos modelo CA80PH . Incluye todo lo indicado en el ANEXO VI del PPT</t>
  </si>
  <si>
    <t>Cuatrimestral/semestral</t>
  </si>
  <si>
    <t>Ud de revisión de sondas Ammo::lyser (medición pH), según se establece en el ANEXO VI del PPT.</t>
  </si>
  <si>
    <t>Mantenimiento anual de los equipos de filtración +UV DE 30 M3/H Y LUZ 20 MICRAS Y 5 UD DE LAMPARA</t>
  </si>
  <si>
    <t>Ud. Mantenimiento y reprogramación de autómatas y supervisores</t>
  </si>
  <si>
    <t>Ud. Mantenimiento específico de planta de generación fotovoltaica</t>
  </si>
  <si>
    <t>Ud. Revisión anual de instalación de alta tensión por empresa instaladora autorizada</t>
  </si>
  <si>
    <t>Ud revisión anual de tierras</t>
  </si>
  <si>
    <t>Ud. desinfección, desinsectación y desratización, según PPTP</t>
  </si>
  <si>
    <t xml:space="preserve"> semestral o trimestral</t>
  </si>
  <si>
    <t>Ud. Mantenimiento de desarenador-desengrasador</t>
  </si>
  <si>
    <t>Ud. Mantenimiento de reactor biológico</t>
  </si>
  <si>
    <t>Ud. Mantenimiento de decantador</t>
  </si>
  <si>
    <t>Ud. Mantenimiento de decantador pluviales</t>
  </si>
  <si>
    <t>Ud. Mantenimiento de espesador</t>
  </si>
  <si>
    <t>Ud. Revisión de pararrayos</t>
  </si>
  <si>
    <t>Ud. Revisión de anclajes de seguridad</t>
  </si>
  <si>
    <t>Ud. Revisión y señalización de tuberías, según PPTP</t>
  </si>
  <si>
    <t>Ud. Revisión y señalización para equipos, botoneras de campo e instrumentación, según PPTP</t>
  </si>
  <si>
    <t>Ud. Reportaje fotográfico aéreo digital</t>
  </si>
  <si>
    <t>Una vez en el Contrato</t>
  </si>
  <si>
    <t>Ud. Impresión de fotografía a color de instalación</t>
  </si>
  <si>
    <t xml:space="preserve">Reposición de transmisor GPRS: Coste de suministro e instalación de una transmisor GPRS que permita a la Central de alarmas de Intrusión, enviar todas las señales a la Central receptora de Alarmas, mediante líneas de comunicación Móviles (ADSL, etc.). </t>
  </si>
  <si>
    <t>Cuota anual de conexión GPRS con la CRA de los sistema de seguirdad, incluido el Circuito Cerrado de Televisión (C.C.T.V.), permitiendo al CRA a través del C.C.T.V. comprobar “visualmente” la posible causa de la activación de cualquiera de las alarmas del Sistema de Seguridad de Intrusión.Incluye nueva instalación y migración del sistema de comunicación existente a GPRS.</t>
  </si>
  <si>
    <t>Anual</t>
  </si>
  <si>
    <t xml:space="preserve">Reposición de transmisor TCP/IP: Coste de suministro e instalación de una transmisor TCP/IP que permita a la Central de alarmas de Intrusión, enviar todas las señales a la Central Receptora de Alarmas, mediante líneas de comunicación tipo TCP/IP (Satélite). </t>
  </si>
  <si>
    <t>Cuota anual de conexión SATÉLITE con la CRA de los sistema de seguirdad, incluido el Circuito Cerrado de Televisión (C.C.T.V.), permitiendo al CRA a través del C.C.T.V. comprobar “visualmente” la posible causa de la activación de cualquiera de las alarmas del Sistema de Seguridad de Intrusión. Incluye nueva instalación y migración del sistema de comunicación existente a SAT.</t>
  </si>
  <si>
    <t>Mantenimiento Preventivo de los Sistemas electrónicos de seguridad que dispongan de Central de Alarmas de Intrusión CON Cámaras de C.C.T.V.: Cuota que incluye la prestación por la empresa homologada de seguridad, los servicios de mantenimientos de carácter preventivo (para cumplimiento “legal” del actual reglamento de seguridad) de la totalidad de los sistemas electrónicos de seguridad, existentes en las instalaciones.</t>
  </si>
  <si>
    <t>Mantenimiento Preventivo de los Sistemas electrónicos de seguridad que disponen de Central de Alarmas de Intrusión SIN Cámaras de C.C.T.V.: Cuota que incluye la prestación por la empresa homologada de seguridad, los servicios de mantenimientos de carácter preventivo (para cumplimiento “legal” del actual reglamento de seguridad) de la totalidad de los sistemas electrónicos de seguridad, existentes en las instalaciones.</t>
  </si>
  <si>
    <t>Custodia de Llaves: Cuota anual del servicio de recogida de llaves de cada instalación CYII y su custodia en la Central receptora de alarmas de la empresa de seguridad, para ser entregada al servicio de acuda, en caso de necesidad de realizar una intervención “presencial” en la instalación del CYII, por activación de una señal de alarma y la correcta comprobación del procedimiento de actuación.</t>
  </si>
  <si>
    <t xml:space="preserve">Servicios de ACUDA mediante Patrullas: Son aquellos que, en caso de que se active la alarma de alguna instalación y una vez ejecutados por la Central receptora de Alarmas, los procedimientos que legalmente hayan sido definidos, permitirán coordinar el desplazamiento de una patrulla (vehículo con 2 vigilantes de seguridad) a la instalación del Canal, para comprobar el motivo de la causa de la alarma. </t>
  </si>
  <si>
    <t>A demanda</t>
  </si>
  <si>
    <t>TOTAL</t>
  </si>
  <si>
    <t>ALDEA DEL FRESNO</t>
  </si>
  <si>
    <t>CADALSO DE LOS VIDRIOS</t>
  </si>
  <si>
    <t>CENICIENTOS</t>
  </si>
  <si>
    <t>CE</t>
  </si>
  <si>
    <t>CHAPINERÍA</t>
  </si>
  <si>
    <t>COLMENAR DEL ARROYO</t>
  </si>
  <si>
    <t>CO</t>
  </si>
  <si>
    <t>FRESNEDILLAS DE LA OLIVA</t>
  </si>
  <si>
    <t>LA ESTACIÓN</t>
  </si>
  <si>
    <t>LA HOYA</t>
  </si>
  <si>
    <t>HY</t>
  </si>
  <si>
    <t>LA PARADILLA</t>
  </si>
  <si>
    <t>PD</t>
  </si>
  <si>
    <t>LAS HERRERAS</t>
  </si>
  <si>
    <t>NAVALAGAMELLA</t>
  </si>
  <si>
    <t>NAVAS DEL REY</t>
  </si>
  <si>
    <t>NR</t>
  </si>
  <si>
    <t>PERALEJO</t>
  </si>
  <si>
    <t>PINOSOL</t>
  </si>
  <si>
    <t>PN</t>
  </si>
  <si>
    <t>QJ</t>
  </si>
  <si>
    <t>ROBLEDO DE CHAVELA</t>
  </si>
  <si>
    <t>RC</t>
  </si>
  <si>
    <t>ROBLEDONDO</t>
  </si>
  <si>
    <t>RB</t>
  </si>
  <si>
    <t>ROZAS DE PUERTO REAL</t>
  </si>
  <si>
    <t>RP</t>
  </si>
  <si>
    <t>SAN MARTIN NORTE</t>
  </si>
  <si>
    <t>SAN MARTIN NORESTE</t>
  </si>
  <si>
    <t>SANTA MARÍA DE LA ALAMEDA</t>
  </si>
  <si>
    <t>VALDEMAQUEDA</t>
  </si>
  <si>
    <t>VALDEMORILLO</t>
  </si>
  <si>
    <t>VILLA DEL PRADO</t>
  </si>
  <si>
    <t>VILLAMANTA</t>
  </si>
  <si>
    <t>VILLAMANTILLA</t>
  </si>
  <si>
    <t>ZARZALEJO</t>
  </si>
  <si>
    <t xml:space="preserve">Medición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</si>
</sst>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43" formatCode="_-* #,##0.00_-;\-* #,##0.00_-;_-* &quot;-&quot;??_-;_-@_-"/>
    <numFmt numFmtId="164" formatCode="_-* #,##0.00\ _€_-;\-* #,##0.00\ _€_-;_-* &quot;-&quot;??\ _€_-;_-@_-"/>
    <numFmt numFmtId="165" formatCode="#,##0.000\ [$€-1]"/>
    <numFmt numFmtId="166" formatCode="_-* #,##0.00\ _p_t_a_-;\-* #,##0.00\ _p_t_a_-;_-* &quot;-&quot;??\ _p_t_a_-;_-@_-"/>
    <numFmt numFmtId="167" formatCode="_-* #,##0.00\ &quot;pta&quot;_-;\-* #,##0.00\ &quot;pta&quot;_-;_-* &quot;-&quot;??\ &quot;pta&quot;_-;_-@_-"/>
    <numFmt numFmtId="168" formatCode="#,##0.00\ &quot;€&quot;"/>
    <numFmt numFmtId="169" formatCode="&quot;Sí&quot;;&quot;Sí&quot;;&quot;No&quot;"/>
    <numFmt numFmtId="170" formatCode="_-* #,##0.00\ [$€]_-;\-* #,##0.00\ [$€]_-;_-* &quot;-&quot;??\ [$€]_-;_-@_-"/>
    <numFmt numFmtId="171" formatCode="[$-C0A]d\-mmm\-yy;@"/>
    <numFmt numFmtId="172" formatCode="_-* #,##0\ _€_-;\-* #,##0\ _€_-;_-* &quot;-&quot;\ _€_-;_-@_-"/>
    <numFmt numFmtId="173" formatCode="0.0000%"/>
    <numFmt numFmtId="174" formatCode="_-* #,##0.000\ &quot;€&quot;_-;\-* #,##0.000\ &quot;€&quot;_-;_-* &quot;-&quot;??\ &quot;€&quot;_-;_-@_-"/>
    <numFmt numFmtId="175" formatCode="0.0"/>
    <numFmt numFmtId="176" formatCode="_-* #,##0.00\ [$€-C0A]_-;\-* #,##0.00\ [$€-C0A]_-;_-* &quot;-&quot;??\ [$€-C0A]_-;_-@_-"/>
    <numFmt numFmtId="177" formatCode="#,##0.000"/>
    <numFmt numFmtId="178" formatCode="#,##0.000\ &quot;€&quot;"/>
    <numFmt numFmtId="179" formatCode="_-* #,##0.000_-;\-* #,##0.000_-;_-* &quot;-&quot;??_-;_-@_-"/>
    <numFmt numFmtId="180" formatCode="0.000%"/>
    <numFmt numFmtId="181" formatCode="0.00000"/>
    <numFmt numFmtId="182" formatCode="_-* #,##0.0000_-;\-* #,##0.0000_-;_-* &quot;-&quot;??_-;_-@_-"/>
    <numFmt numFmtId="183" formatCode="#,##0_ ;\-#,##0\ "/>
  </numFmts>
  <fonts count="74">
    <font>
      <sz val="10"/>
      <name val="Comic Sans MS"/>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indexed="8"/>
      <name val="Arial"/>
      <family val="2"/>
    </font>
    <font>
      <sz val="12"/>
      <name val="Times New Roman"/>
      <family val="1"/>
    </font>
    <font>
      <sz val="10"/>
      <name val="Arial"/>
      <family val="2"/>
    </font>
    <font>
      <sz val="10"/>
      <name val="CG Times (WN)"/>
      <family val="1"/>
    </font>
    <font>
      <sz val="10"/>
      <name val="Comic Sans MS"/>
      <family val="4"/>
    </font>
    <font>
      <sz val="11"/>
      <color indexed="8"/>
      <name val="Calibri"/>
      <family val="2"/>
    </font>
    <font>
      <b/>
      <sz val="10"/>
      <name val="Arial"/>
      <family val="2"/>
    </font>
    <font>
      <b/>
      <sz val="8"/>
      <name val="Arial"/>
      <family val="2"/>
    </font>
    <font>
      <sz val="10"/>
      <name val="Calibri"/>
      <family val="2"/>
      <scheme val="minor"/>
    </font>
    <font>
      <b/>
      <sz val="10"/>
      <name val="Calibri"/>
      <family val="2"/>
      <scheme val="minor"/>
    </font>
    <font>
      <sz val="10"/>
      <color theme="1"/>
      <name val="Calibri"/>
      <family val="2"/>
      <scheme val="minor"/>
    </font>
    <font>
      <b/>
      <sz val="10"/>
      <color theme="1"/>
      <name val="Calibri"/>
      <family val="2"/>
      <scheme val="minor"/>
    </font>
    <font>
      <b/>
      <sz val="8"/>
      <color rgb="FF000000"/>
      <name val="Calibri"/>
      <family val="2"/>
      <scheme val="minor"/>
    </font>
    <font>
      <b/>
      <sz val="11"/>
      <color theme="1"/>
      <name val="Calibri"/>
      <family val="2"/>
      <scheme val="minor"/>
    </font>
    <font>
      <sz val="11"/>
      <color rgb="FF006100"/>
      <name val="Calibri"/>
      <family val="2"/>
      <scheme val="minor"/>
    </font>
    <font>
      <sz val="11"/>
      <color theme="0"/>
      <name val="Calibri"/>
      <family val="2"/>
      <scheme val="minor"/>
    </font>
    <font>
      <sz val="10"/>
      <color theme="1"/>
      <name val="Arial"/>
      <family val="2"/>
    </font>
    <font>
      <sz val="10"/>
      <name val="Comic Sans MS"/>
      <family val="4"/>
    </font>
    <font>
      <sz val="8"/>
      <color theme="1"/>
      <name val="Calibri"/>
      <family val="2"/>
      <scheme val="minor"/>
    </font>
    <font>
      <b/>
      <sz val="12"/>
      <color theme="1"/>
      <name val="Calibri"/>
      <family val="2"/>
      <scheme val="minor"/>
    </font>
    <font>
      <sz val="10"/>
      <color rgb="FFFF0000"/>
      <name val="Calibri"/>
      <family val="2"/>
      <scheme val="minor"/>
    </font>
    <font>
      <sz val="10"/>
      <name val="Comic Sans MS"/>
      <family val="4"/>
    </font>
    <font>
      <b/>
      <sz val="9"/>
      <color theme="1"/>
      <name val="Calibri"/>
      <family val="2"/>
      <scheme val="minor"/>
    </font>
    <font>
      <sz val="9"/>
      <color theme="1"/>
      <name val="Calibri"/>
      <family val="2"/>
      <scheme val="minor"/>
    </font>
    <font>
      <b/>
      <sz val="9"/>
      <name val="Calibri"/>
      <family val="2"/>
      <scheme val="minor"/>
    </font>
    <font>
      <b/>
      <u/>
      <sz val="9"/>
      <color theme="1"/>
      <name val="Calibri"/>
      <family val="2"/>
      <scheme val="minor"/>
    </font>
    <font>
      <sz val="9"/>
      <name val="Calibri"/>
      <family val="2"/>
      <scheme val="minor"/>
    </font>
    <font>
      <b/>
      <sz val="9"/>
      <color rgb="FFFF0000"/>
      <name val="Calibri"/>
      <family val="2"/>
      <scheme val="minor"/>
    </font>
    <font>
      <b/>
      <i/>
      <sz val="10"/>
      <color theme="1"/>
      <name val="Calibri"/>
      <family val="2"/>
      <scheme val="minor"/>
    </font>
    <font>
      <b/>
      <i/>
      <sz val="10"/>
      <color rgb="FFFF0000"/>
      <name val="Calibri"/>
      <family val="2"/>
      <scheme val="minor"/>
    </font>
    <font>
      <b/>
      <i/>
      <sz val="10"/>
      <name val="Calibri"/>
      <family val="2"/>
      <scheme val="minor"/>
    </font>
    <font>
      <sz val="8"/>
      <name val="Comic Sans MS"/>
      <family val="4"/>
    </font>
    <font>
      <b/>
      <u/>
      <sz val="10"/>
      <color theme="1"/>
      <name val="Calibri"/>
      <family val="2"/>
      <scheme val="minor"/>
    </font>
    <font>
      <b/>
      <sz val="10"/>
      <color theme="1"/>
      <name val="Arial"/>
      <family val="2"/>
    </font>
    <font>
      <b/>
      <sz val="18"/>
      <color theme="1"/>
      <name val="Calibri"/>
      <family val="2"/>
      <scheme val="minor"/>
    </font>
    <font>
      <b/>
      <sz val="11"/>
      <color theme="1"/>
      <name val="Arial"/>
      <family val="2"/>
    </font>
    <font>
      <sz val="12"/>
      <color rgb="FF000000"/>
      <name val="Calibri"/>
      <family val="2"/>
    </font>
    <font>
      <b/>
      <sz val="11"/>
      <color rgb="FFFF0000"/>
      <name val="Calibri"/>
      <family val="2"/>
      <scheme val="minor"/>
    </font>
    <font>
      <b/>
      <sz val="8"/>
      <color rgb="FF000000"/>
      <name val="Arial"/>
      <family val="2"/>
    </font>
    <font>
      <sz val="11"/>
      <color rgb="FF0033CC"/>
      <name val="Calibri"/>
      <family val="2"/>
      <scheme val="minor"/>
    </font>
    <font>
      <b/>
      <sz val="11"/>
      <color rgb="FF0033CC"/>
      <name val="Calibri"/>
      <family val="2"/>
      <scheme val="minor"/>
    </font>
    <font>
      <sz val="11"/>
      <name val="Arial"/>
      <family val="2"/>
    </font>
    <font>
      <b/>
      <sz val="14"/>
      <color theme="1"/>
      <name val="Calibri"/>
      <family val="2"/>
      <scheme val="minor"/>
    </font>
    <font>
      <sz val="14"/>
      <name val="Arial"/>
      <family val="2"/>
    </font>
    <font>
      <u/>
      <sz val="10"/>
      <color theme="10"/>
      <name val="Arial"/>
      <family val="2"/>
    </font>
    <font>
      <sz val="9"/>
      <name val="Arial"/>
      <family val="2"/>
    </font>
    <font>
      <sz val="11"/>
      <name val="Tahoma"/>
      <family val="2"/>
    </font>
    <font>
      <sz val="9"/>
      <color rgb="FFFF0000"/>
      <name val="Calibri"/>
      <family val="2"/>
      <scheme val="minor"/>
    </font>
    <font>
      <sz val="12"/>
      <name val="Tahoma"/>
      <family val="2"/>
    </font>
    <font>
      <b/>
      <sz val="10"/>
      <name val="Tahoma"/>
      <family val="2"/>
    </font>
    <font>
      <b/>
      <sz val="12"/>
      <name val="Calibri"/>
      <family val="2"/>
    </font>
    <font>
      <b/>
      <sz val="12"/>
      <name val="Calibri"/>
      <family val="2"/>
      <scheme val="minor"/>
    </font>
    <font>
      <sz val="11"/>
      <name val="Calibri"/>
      <family val="2"/>
      <scheme val="minor"/>
    </font>
    <font>
      <sz val="12"/>
      <name val="Calibri"/>
      <family val="2"/>
      <scheme val="minor"/>
    </font>
    <font>
      <sz val="14"/>
      <name val="Calibri"/>
      <family val="2"/>
      <scheme val="minor"/>
    </font>
    <font>
      <b/>
      <sz val="9"/>
      <color indexed="81"/>
      <name val="Tahoma"/>
      <family val="2"/>
    </font>
    <font>
      <sz val="9"/>
      <color indexed="81"/>
      <name val="Tahoma"/>
      <family val="2"/>
    </font>
    <font>
      <b/>
      <sz val="15"/>
      <name val="Calibri"/>
      <family val="2"/>
      <scheme val="minor"/>
    </font>
  </fonts>
  <fills count="21">
    <fill>
      <patternFill patternType="none"/>
    </fill>
    <fill>
      <patternFill patternType="gray125"/>
    </fill>
    <fill>
      <patternFill patternType="solid">
        <fgColor indexed="26"/>
      </patternFill>
    </fill>
    <fill>
      <patternFill patternType="solid">
        <fgColor indexed="41"/>
        <bgColor indexed="64"/>
      </patternFill>
    </fill>
    <fill>
      <patternFill patternType="solid">
        <fgColor rgb="FFC6EFCE"/>
      </patternFill>
    </fill>
    <fill>
      <patternFill patternType="solid">
        <fgColor theme="5"/>
      </patternFill>
    </fill>
    <fill>
      <patternFill patternType="solid">
        <fgColor indexed="31"/>
        <bgColor indexed="64"/>
      </patternFill>
    </fill>
    <fill>
      <patternFill patternType="solid">
        <fgColor rgb="FFCCFFFF"/>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8" tint="0.39997558519241921"/>
        <bgColor indexed="64"/>
      </patternFill>
    </fill>
  </fills>
  <borders count="6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top/>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right/>
      <top style="double">
        <color indexed="64"/>
      </top>
      <bottom style="double">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top style="dotted">
        <color auto="1"/>
      </top>
      <bottom style="dotted">
        <color auto="1"/>
      </bottom>
      <diagonal/>
    </border>
    <border>
      <left style="thick">
        <color indexed="64"/>
      </left>
      <right/>
      <top style="medium">
        <color indexed="64"/>
      </top>
      <bottom style="medium">
        <color indexed="64"/>
      </bottom>
      <diagonal/>
    </border>
    <border>
      <left/>
      <right/>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bottom style="dotted">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top/>
      <bottom style="double">
        <color indexed="64"/>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indexed="64"/>
      </left>
      <right style="medium">
        <color indexed="64"/>
      </right>
      <top style="thin">
        <color indexed="64"/>
      </top>
      <bottom style="double">
        <color indexed="64"/>
      </bottom>
      <diagonal/>
    </border>
    <border>
      <left style="thin">
        <color auto="1"/>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ck">
        <color indexed="64"/>
      </left>
      <right/>
      <top style="medium">
        <color indexed="64"/>
      </top>
      <bottom/>
      <diagonal/>
    </border>
    <border>
      <left style="thick">
        <color indexed="64"/>
      </left>
      <right/>
      <top/>
      <bottom style="medium">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dotted">
        <color indexed="64"/>
      </left>
      <right style="medium">
        <color indexed="64"/>
      </right>
      <top style="medium">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s>
  <cellStyleXfs count="486">
    <xf numFmtId="0" fontId="0" fillId="0" borderId="0"/>
    <xf numFmtId="0" fontId="15" fillId="0" borderId="0"/>
    <xf numFmtId="9" fontId="16" fillId="0" borderId="0" applyFont="0" applyFill="0" applyBorder="0" applyAlignment="0" applyProtection="0"/>
    <xf numFmtId="0" fontId="17" fillId="0" borderId="0"/>
    <xf numFmtId="165" fontId="18" fillId="0" borderId="0" applyFont="0" applyFill="0" applyBorder="0" applyAlignment="0" applyProtection="0"/>
    <xf numFmtId="3" fontId="19"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44" fontId="21" fillId="0" borderId="0" applyFont="0" applyFill="0" applyBorder="0" applyAlignment="0" applyProtection="0"/>
    <xf numFmtId="167" fontId="18" fillId="0" borderId="0" applyFont="0" applyFill="0" applyBorder="0" applyAlignment="0" applyProtection="0"/>
    <xf numFmtId="0" fontId="14" fillId="0" borderId="0"/>
    <xf numFmtId="0" fontId="18" fillId="0" borderId="0"/>
    <xf numFmtId="0" fontId="18" fillId="0" borderId="0"/>
    <xf numFmtId="0" fontId="18" fillId="0" borderId="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5" fillId="0" borderId="0"/>
    <xf numFmtId="0" fontId="20" fillId="0" borderId="0"/>
    <xf numFmtId="0" fontId="20" fillId="0" borderId="0"/>
    <xf numFmtId="0" fontId="18" fillId="2" borderId="5" applyNumberFormat="0" applyFont="0" applyAlignment="0" applyProtection="0"/>
    <xf numFmtId="9" fontId="18" fillId="0" borderId="0" applyFont="0" applyFill="0" applyBorder="0" applyAlignment="0" applyProtection="0"/>
    <xf numFmtId="0" fontId="13" fillId="0" borderId="0"/>
    <xf numFmtId="0" fontId="13" fillId="0" borderId="0"/>
    <xf numFmtId="0" fontId="13" fillId="0" borderId="0"/>
    <xf numFmtId="0" fontId="12" fillId="0" borderId="0"/>
    <xf numFmtId="0" fontId="12" fillId="0" borderId="0"/>
    <xf numFmtId="0" fontId="12"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164" fontId="10" fillId="0" borderId="0" applyFont="0" applyFill="0" applyBorder="0" applyAlignment="0" applyProtection="0"/>
    <xf numFmtId="0" fontId="20" fillId="0" borderId="0"/>
    <xf numFmtId="9" fontId="20" fillId="0" borderId="0" applyFont="0" applyFill="0" applyBorder="0" applyAlignment="0" applyProtection="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6" borderId="21" applyNumberFormat="0" applyProtection="0">
      <alignment horizontal="left" vertical="center" indent="1"/>
    </xf>
    <xf numFmtId="0" fontId="9" fillId="0" borderId="0"/>
    <xf numFmtId="0" fontId="18" fillId="0" borderId="0"/>
    <xf numFmtId="0" fontId="9" fillId="0" borderId="0"/>
    <xf numFmtId="0" fontId="20" fillId="0" borderId="0"/>
    <xf numFmtId="44" fontId="18" fillId="0" borderId="0" applyFont="0" applyFill="0" applyBorder="0" applyAlignment="0" applyProtection="0"/>
    <xf numFmtId="9" fontId="9" fillId="0" borderId="0" applyFont="0" applyFill="0" applyBorder="0" applyAlignment="0" applyProtection="0"/>
    <xf numFmtId="0" fontId="18" fillId="6" borderId="21" applyNumberFormat="0" applyProtection="0">
      <alignment horizontal="left" vertical="center" indent="1"/>
    </xf>
    <xf numFmtId="0" fontId="15" fillId="0" borderId="0"/>
    <xf numFmtId="44" fontId="9" fillId="0" borderId="0" applyFont="0" applyFill="0" applyBorder="0" applyAlignment="0" applyProtection="0"/>
    <xf numFmtId="164" fontId="18" fillId="0" borderId="0" applyFont="0" applyFill="0" applyBorder="0" applyAlignment="0" applyProtection="0"/>
    <xf numFmtId="0" fontId="15" fillId="0" borderId="0"/>
    <xf numFmtId="0" fontId="9" fillId="0" borderId="0"/>
    <xf numFmtId="164" fontId="9" fillId="0" borderId="0" applyFont="0" applyFill="0" applyBorder="0" applyAlignment="0" applyProtection="0"/>
    <xf numFmtId="44" fontId="18"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0" fontId="31" fillId="5" borderId="0" applyNumberFormat="0" applyBorder="0" applyAlignment="0" applyProtection="0"/>
    <xf numFmtId="0"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44" fontId="21" fillId="0" borderId="0" applyFont="0" applyFill="0" applyBorder="0" applyAlignment="0" applyProtection="0"/>
    <xf numFmtId="0" fontId="9" fillId="0" borderId="0"/>
    <xf numFmtId="0" fontId="9" fillId="0" borderId="0"/>
    <xf numFmtId="0" fontId="18" fillId="0" borderId="0" applyNumberFormat="0" applyFont="0" applyFill="0" applyBorder="0" applyAlignment="0" applyProtection="0">
      <alignment vertical="top"/>
    </xf>
    <xf numFmtId="0" fontId="18" fillId="0" borderId="0" applyNumberFormat="0" applyFont="0" applyFill="0" applyBorder="0" applyAlignment="0" applyProtection="0">
      <alignment vertical="top"/>
    </xf>
    <xf numFmtId="0" fontId="18" fillId="0" borderId="0" applyNumberFormat="0" applyFont="0" applyFill="0" applyBorder="0" applyAlignment="0" applyProtection="0">
      <alignment vertical="top"/>
    </xf>
    <xf numFmtId="0" fontId="20" fillId="0" borderId="0"/>
    <xf numFmtId="0" fontId="18" fillId="0" borderId="0"/>
    <xf numFmtId="0" fontId="9" fillId="0" borderId="0"/>
    <xf numFmtId="0" fontId="18" fillId="0" borderId="0" applyFont="0" applyFill="0" applyBorder="0" applyAlignment="0" applyProtection="0"/>
    <xf numFmtId="44" fontId="18" fillId="0" borderId="0" applyFont="0" applyFill="0" applyBorder="0" applyAlignment="0" applyProtection="0"/>
    <xf numFmtId="169" fontId="18" fillId="0" borderId="0" applyFont="0" applyFill="0" applyBorder="0" applyAlignment="0" applyProtection="0"/>
    <xf numFmtId="0" fontId="18" fillId="0" borderId="0"/>
    <xf numFmtId="0" fontId="9" fillId="0" borderId="0"/>
    <xf numFmtId="164" fontId="9" fillId="0" borderId="0" applyFont="0" applyFill="0" applyBorder="0" applyAlignment="0" applyProtection="0"/>
    <xf numFmtId="0" fontId="18"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4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8" fillId="0" borderId="0"/>
    <xf numFmtId="165" fontId="18" fillId="0" borderId="0"/>
    <xf numFmtId="0" fontId="9" fillId="0" borderId="0"/>
    <xf numFmtId="44" fontId="9" fillId="0" borderId="0" applyFont="0" applyFill="0" applyBorder="0" applyAlignment="0" applyProtection="0"/>
    <xf numFmtId="43" fontId="9" fillId="0" borderId="0" applyFont="0" applyFill="0" applyBorder="0" applyAlignment="0" applyProtection="0"/>
    <xf numFmtId="9" fontId="18" fillId="0" borderId="0" applyFont="0" applyFill="0" applyBorder="0" applyAlignment="0" applyProtection="0"/>
    <xf numFmtId="44" fontId="9" fillId="0" borderId="0" applyFont="0" applyFill="0" applyBorder="0" applyAlignment="0" applyProtection="0"/>
    <xf numFmtId="0" fontId="32" fillId="0" borderId="0"/>
    <xf numFmtId="9" fontId="32" fillId="0" borderId="0" applyFont="0" applyFill="0" applyBorder="0" applyAlignment="0" applyProtection="0"/>
    <xf numFmtId="0" fontId="30" fillId="4" borderId="0" applyNumberFormat="0" applyBorder="0" applyAlignment="0" applyProtection="0"/>
    <xf numFmtId="164" fontId="18" fillId="0" borderId="0" applyFont="0" applyFill="0" applyBorder="0" applyAlignment="0" applyProtection="0"/>
    <xf numFmtId="44" fontId="18" fillId="0" borderId="0" applyFont="0" applyFill="0" applyBorder="0" applyAlignment="0" applyProtection="0"/>
    <xf numFmtId="0" fontId="18" fillId="0" borderId="0"/>
    <xf numFmtId="170" fontId="18" fillId="0" borderId="0" applyFont="0" applyFill="0" applyBorder="0" applyAlignment="0" applyProtection="0"/>
    <xf numFmtId="164" fontId="18" fillId="0" borderId="0" applyFont="0" applyFill="0" applyBorder="0" applyAlignment="0" applyProtection="0"/>
    <xf numFmtId="0" fontId="9" fillId="0" borderId="0"/>
    <xf numFmtId="0" fontId="9" fillId="0" borderId="0"/>
    <xf numFmtId="0" fontId="9"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0" borderId="0"/>
    <xf numFmtId="0" fontId="9" fillId="0" borderId="0"/>
    <xf numFmtId="0" fontId="9" fillId="0" borderId="0"/>
    <xf numFmtId="0" fontId="9" fillId="0" borderId="0"/>
    <xf numFmtId="0" fontId="9" fillId="0" borderId="0"/>
    <xf numFmtId="0" fontId="9" fillId="0" borderId="0"/>
    <xf numFmtId="0" fontId="18" fillId="0" borderId="0"/>
    <xf numFmtId="164" fontId="18" fillId="0" borderId="0" applyFont="0" applyFill="0" applyBorder="0" applyAlignment="0" applyProtection="0"/>
    <xf numFmtId="44" fontId="18" fillId="0" borderId="0" applyFont="0" applyFill="0" applyBorder="0" applyAlignment="0" applyProtection="0"/>
    <xf numFmtId="0" fontId="18" fillId="0" borderId="0"/>
    <xf numFmtId="44" fontId="21" fillId="0" borderId="0" applyFont="0" applyFill="0" applyBorder="0" applyAlignment="0" applyProtection="0"/>
    <xf numFmtId="44" fontId="1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18" fillId="0" borderId="0"/>
    <xf numFmtId="164" fontId="18" fillId="0" borderId="0" applyFont="0" applyFill="0" applyBorder="0" applyAlignment="0" applyProtection="0"/>
    <xf numFmtId="44" fontId="21" fillId="0" borderId="0" applyFont="0" applyFill="0" applyBorder="0" applyAlignment="0" applyProtection="0"/>
    <xf numFmtId="171" fontId="20" fillId="0" borderId="0"/>
    <xf numFmtId="171" fontId="20" fillId="0" borderId="0"/>
    <xf numFmtId="9" fontId="9" fillId="0" borderId="0" applyFont="0" applyFill="0" applyBorder="0" applyAlignment="0" applyProtection="0"/>
    <xf numFmtId="0" fontId="9" fillId="0" borderId="0"/>
    <xf numFmtId="44" fontId="9" fillId="0" borderId="0" applyFont="0" applyFill="0" applyBorder="0" applyAlignment="0" applyProtection="0"/>
    <xf numFmtId="44" fontId="18" fillId="0" borderId="0" applyFont="0" applyFill="0" applyBorder="0" applyAlignment="0" applyProtection="0"/>
    <xf numFmtId="44" fontId="21" fillId="0" borderId="0" applyFont="0" applyFill="0" applyBorder="0" applyAlignment="0" applyProtection="0"/>
    <xf numFmtId="44" fontId="18" fillId="0" borderId="0" applyFont="0" applyFill="0" applyBorder="0" applyAlignment="0" applyProtection="0"/>
    <xf numFmtId="0" fontId="9" fillId="0" borderId="0"/>
    <xf numFmtId="44"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9" fillId="0" borderId="0" applyFont="0" applyFill="0" applyBorder="0" applyAlignment="0" applyProtection="0"/>
    <xf numFmtId="0" fontId="32" fillId="0" borderId="0"/>
    <xf numFmtId="43" fontId="32" fillId="0" borderId="0" applyFont="0" applyFill="0" applyBorder="0" applyAlignment="0" applyProtection="0"/>
    <xf numFmtId="0" fontId="18" fillId="0" borderId="0"/>
    <xf numFmtId="44" fontId="18" fillId="0" borderId="0" applyFont="0" applyFill="0" applyBorder="0" applyAlignment="0" applyProtection="0"/>
    <xf numFmtId="9" fontId="18" fillId="0" borderId="0" applyFont="0" applyFill="0" applyBorder="0" applyAlignment="0" applyProtection="0"/>
    <xf numFmtId="0" fontId="32" fillId="0" borderId="0"/>
    <xf numFmtId="0" fontId="18" fillId="2" borderId="22" applyNumberFormat="0" applyFont="0" applyAlignment="0" applyProtection="0"/>
    <xf numFmtId="44" fontId="21" fillId="0" borderId="0" applyFont="0" applyFill="0" applyBorder="0" applyAlignment="0" applyProtection="0"/>
    <xf numFmtId="0" fontId="9" fillId="0" borderId="0"/>
    <xf numFmtId="0" fontId="9" fillId="0" borderId="0"/>
    <xf numFmtId="0" fontId="9" fillId="0" borderId="0"/>
    <xf numFmtId="0" fontId="18" fillId="2" borderId="22" applyNumberFormat="0" applyFont="0" applyAlignment="0" applyProtection="0"/>
    <xf numFmtId="0" fontId="9" fillId="0" borderId="0"/>
    <xf numFmtId="44" fontId="18" fillId="0" borderId="0" applyFont="0" applyFill="0" applyBorder="0" applyAlignment="0" applyProtection="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32" fillId="0" borderId="0" applyFont="0" applyFill="0" applyBorder="0" applyAlignment="0" applyProtection="0"/>
    <xf numFmtId="44" fontId="1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44" fontId="9" fillId="0" borderId="0" applyFont="0" applyFill="0" applyBorder="0" applyAlignment="0" applyProtection="0"/>
    <xf numFmtId="9" fontId="33"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4" fontId="20" fillId="0" borderId="0" applyFont="0" applyFill="0" applyBorder="0" applyAlignment="0" applyProtection="0"/>
    <xf numFmtId="0" fontId="20" fillId="0" borderId="0"/>
    <xf numFmtId="172" fontId="1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6" fillId="0" borderId="0"/>
    <xf numFmtId="164" fontId="6" fillId="0" borderId="0" applyFont="0" applyFill="0" applyBorder="0" applyAlignment="0" applyProtection="0"/>
    <xf numFmtId="43" fontId="20"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5" fillId="0" borderId="0"/>
    <xf numFmtId="43" fontId="37" fillId="0" borderId="0" applyFont="0" applyFill="0" applyBorder="0" applyAlignment="0" applyProtection="0"/>
    <xf numFmtId="44" fontId="37" fillId="0" borderId="0" applyFont="0" applyFill="0" applyBorder="0" applyAlignment="0" applyProtection="0"/>
    <xf numFmtId="0" fontId="20" fillId="0" borderId="0"/>
    <xf numFmtId="44" fontId="2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0" fontId="4" fillId="0" borderId="0"/>
    <xf numFmtId="164" fontId="4" fillId="0" borderId="0" applyFont="0" applyFill="0" applyBorder="0" applyAlignment="0" applyProtection="0"/>
    <xf numFmtId="44" fontId="18" fillId="0" borderId="0" applyFont="0" applyFill="0" applyBorder="0" applyAlignment="0" applyProtection="0"/>
    <xf numFmtId="0" fontId="20" fillId="0" borderId="0"/>
    <xf numFmtId="44" fontId="21"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21" fillId="0" borderId="0" applyFont="0" applyFill="0" applyBorder="0" applyAlignment="0" applyProtection="0"/>
    <xf numFmtId="44" fontId="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4" fontId="21" fillId="0" borderId="0" applyFont="0" applyFill="0" applyBorder="0" applyAlignment="0" applyProtection="0"/>
    <xf numFmtId="9" fontId="4" fillId="0" borderId="0" applyFont="0" applyFill="0" applyBorder="0" applyAlignment="0" applyProtection="0"/>
    <xf numFmtId="0" fontId="4" fillId="0" borderId="0"/>
    <xf numFmtId="44" fontId="4" fillId="0" borderId="0" applyFont="0" applyFill="0" applyBorder="0" applyAlignment="0" applyProtection="0"/>
    <xf numFmtId="44" fontId="18" fillId="0" borderId="0" applyFont="0" applyFill="0" applyBorder="0" applyAlignment="0" applyProtection="0"/>
    <xf numFmtId="44" fontId="21" fillId="0" borderId="0" applyFont="0" applyFill="0" applyBorder="0" applyAlignment="0" applyProtection="0"/>
    <xf numFmtId="44" fontId="18"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 fillId="0" borderId="0" applyFont="0" applyFill="0" applyBorder="0" applyAlignment="0" applyProtection="0"/>
    <xf numFmtId="43" fontId="32" fillId="0" borderId="0" applyFont="0" applyFill="0" applyBorder="0" applyAlignment="0" applyProtection="0"/>
    <xf numFmtId="44" fontId="18" fillId="0" borderId="0" applyFont="0" applyFill="0" applyBorder="0" applyAlignment="0" applyProtection="0"/>
    <xf numFmtId="44" fontId="21" fillId="0" borderId="0" applyFont="0" applyFill="0" applyBorder="0" applyAlignment="0" applyProtection="0"/>
    <xf numFmtId="0" fontId="4" fillId="0" borderId="0"/>
    <xf numFmtId="0" fontId="4" fillId="0" borderId="0"/>
    <xf numFmtId="0" fontId="4" fillId="0" borderId="0"/>
    <xf numFmtId="0" fontId="4" fillId="0" borderId="0"/>
    <xf numFmtId="44" fontId="18" fillId="0" borderId="0" applyFont="0" applyFill="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32"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4" fontId="20"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43" fontId="20"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8" fillId="0" borderId="0"/>
    <xf numFmtId="9" fontId="18"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60" fillId="0" borderId="0" applyNumberFormat="0" applyFill="0" applyBorder="0" applyAlignment="0" applyProtection="0"/>
    <xf numFmtId="0" fontId="1" fillId="0" borderId="0"/>
    <xf numFmtId="9" fontId="1" fillId="0" borderId="0" applyFont="0" applyFill="0" applyBorder="0" applyAlignment="0" applyProtection="0"/>
  </cellStyleXfs>
  <cellXfs count="449">
    <xf numFmtId="0" fontId="0" fillId="0" borderId="0" xfId="0"/>
    <xf numFmtId="0" fontId="18" fillId="0" borderId="0" xfId="0" applyFont="1"/>
    <xf numFmtId="0" fontId="34" fillId="0" borderId="0" xfId="1" applyFont="1"/>
    <xf numFmtId="0" fontId="34" fillId="0" borderId="0" xfId="1" applyFont="1" applyAlignment="1">
      <alignment horizontal="center"/>
    </xf>
    <xf numFmtId="0" fontId="34" fillId="0" borderId="0" xfId="275" applyFont="1"/>
    <xf numFmtId="0" fontId="27" fillId="0" borderId="27" xfId="0" applyFont="1" applyBorder="1" applyAlignment="1">
      <alignment vertical="center"/>
    </xf>
    <xf numFmtId="0" fontId="29" fillId="0" borderId="27" xfId="0" applyFont="1" applyBorder="1" applyAlignment="1">
      <alignment vertical="center"/>
    </xf>
    <xf numFmtId="0" fontId="28" fillId="0" borderId="0" xfId="52" applyFont="1" applyAlignment="1">
      <alignment horizontal="left" vertical="center" wrapText="1"/>
    </xf>
    <xf numFmtId="0" fontId="35" fillId="0" borderId="7" xfId="0" applyFont="1" applyBorder="1" applyAlignment="1">
      <alignment vertical="center"/>
    </xf>
    <xf numFmtId="0" fontId="22" fillId="0" borderId="0" xfId="0" applyFont="1"/>
    <xf numFmtId="0" fontId="18" fillId="0" borderId="0" xfId="0" applyFont="1" applyAlignment="1">
      <alignment horizontal="right"/>
    </xf>
    <xf numFmtId="0" fontId="22" fillId="0" borderId="4" xfId="0" applyFont="1" applyBorder="1" applyAlignment="1">
      <alignment horizontal="center" wrapText="1"/>
    </xf>
    <xf numFmtId="0" fontId="18" fillId="0" borderId="8" xfId="0" applyFont="1" applyBorder="1"/>
    <xf numFmtId="0" fontId="22" fillId="0" borderId="4" xfId="0" applyFont="1" applyBorder="1" applyAlignment="1">
      <alignment horizontal="right"/>
    </xf>
    <xf numFmtId="0" fontId="0" fillId="0" borderId="0" xfId="0" applyAlignment="1">
      <alignment vertical="center"/>
    </xf>
    <xf numFmtId="0" fontId="39" fillId="0" borderId="0" xfId="0" applyFont="1" applyAlignment="1">
      <alignment vertical="center"/>
    </xf>
    <xf numFmtId="0" fontId="38" fillId="0" borderId="0" xfId="0" applyFont="1" applyAlignment="1">
      <alignment vertical="center"/>
    </xf>
    <xf numFmtId="0" fontId="41" fillId="0" borderId="0" xfId="0" applyFont="1" applyAlignment="1">
      <alignment vertical="center"/>
    </xf>
    <xf numFmtId="0" fontId="39" fillId="0" borderId="32" xfId="0" applyFont="1" applyBorder="1" applyAlignment="1">
      <alignment horizontal="center" vertical="center"/>
    </xf>
    <xf numFmtId="43" fontId="42" fillId="0" borderId="0" xfId="293" applyFont="1" applyFill="1" applyBorder="1" applyAlignment="1">
      <alignment horizontal="left" vertical="center"/>
    </xf>
    <xf numFmtId="43" fontId="42" fillId="0" borderId="0" xfId="293" applyFont="1" applyFill="1" applyBorder="1" applyAlignment="1">
      <alignment horizontal="right" vertical="center"/>
    </xf>
    <xf numFmtId="0" fontId="39" fillId="0" borderId="0" xfId="0" applyFont="1" applyAlignment="1">
      <alignment horizontal="center" vertical="center"/>
    </xf>
    <xf numFmtId="0" fontId="39" fillId="0" borderId="33" xfId="0" applyFont="1" applyBorder="1" applyAlignment="1">
      <alignment vertical="center"/>
    </xf>
    <xf numFmtId="0" fontId="39" fillId="0" borderId="34" xfId="0" applyFont="1" applyBorder="1" applyAlignment="1">
      <alignment vertical="center"/>
    </xf>
    <xf numFmtId="0" fontId="39" fillId="0" borderId="35" xfId="0" applyFont="1" applyBorder="1" applyAlignment="1">
      <alignment vertical="center"/>
    </xf>
    <xf numFmtId="0" fontId="39" fillId="0" borderId="32" xfId="0" applyFont="1" applyBorder="1" applyAlignment="1">
      <alignment vertical="center"/>
    </xf>
    <xf numFmtId="44" fontId="39" fillId="0" borderId="0" xfId="0" applyNumberFormat="1" applyFont="1" applyAlignment="1">
      <alignment vertical="center"/>
    </xf>
    <xf numFmtId="0" fontId="38" fillId="0" borderId="35" xfId="0" applyFont="1" applyBorder="1" applyAlignment="1">
      <alignment vertical="center"/>
    </xf>
    <xf numFmtId="0" fontId="38" fillId="0" borderId="32" xfId="0" applyFont="1" applyBorder="1" applyAlignment="1">
      <alignment vertical="center"/>
    </xf>
    <xf numFmtId="0" fontId="39" fillId="0" borderId="24" xfId="0" applyFont="1" applyBorder="1" applyAlignment="1">
      <alignment vertical="center"/>
    </xf>
    <xf numFmtId="0" fontId="39" fillId="0" borderId="15" xfId="0" applyFont="1" applyBorder="1" applyAlignment="1">
      <alignment vertical="center"/>
    </xf>
    <xf numFmtId="173" fontId="38" fillId="0" borderId="0" xfId="274" applyNumberFormat="1" applyFont="1" applyBorder="1" applyAlignment="1">
      <alignment vertical="center"/>
    </xf>
    <xf numFmtId="0" fontId="39" fillId="0" borderId="35" xfId="0" applyFont="1" applyBorder="1" applyAlignment="1">
      <alignment vertical="center" wrapText="1"/>
    </xf>
    <xf numFmtId="0" fontId="39" fillId="0" borderId="32" xfId="0" applyFont="1" applyBorder="1" applyAlignment="1">
      <alignment vertical="center" wrapText="1"/>
    </xf>
    <xf numFmtId="0" fontId="39" fillId="0" borderId="0" xfId="0" applyFont="1" applyAlignment="1">
      <alignment vertical="center" wrapText="1"/>
    </xf>
    <xf numFmtId="44" fontId="39" fillId="0" borderId="0" xfId="294" applyFont="1" applyBorder="1" applyAlignment="1">
      <alignment vertical="center" wrapText="1"/>
    </xf>
    <xf numFmtId="0" fontId="38" fillId="0" borderId="14" xfId="0" applyFont="1" applyBorder="1" applyAlignment="1">
      <alignment vertical="center" wrapText="1"/>
    </xf>
    <xf numFmtId="0" fontId="38" fillId="0" borderId="25" xfId="0" applyFont="1" applyBorder="1" applyAlignment="1">
      <alignment vertical="center" wrapText="1"/>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left" vertical="center"/>
    </xf>
    <xf numFmtId="0" fontId="27" fillId="0" borderId="36" xfId="0" applyFont="1" applyBorder="1" applyAlignment="1">
      <alignment horizontal="center" vertical="center" wrapText="1"/>
    </xf>
    <xf numFmtId="0" fontId="27" fillId="0" borderId="6" xfId="0" applyFont="1" applyBorder="1" applyAlignment="1">
      <alignment horizontal="center" vertical="center" wrapText="1"/>
    </xf>
    <xf numFmtId="0" fontId="25" fillId="0" borderId="19" xfId="58" applyFont="1" applyBorder="1" applyAlignment="1">
      <alignment horizontal="center" vertical="center" wrapText="1"/>
    </xf>
    <xf numFmtId="0" fontId="25" fillId="0" borderId="20" xfId="58" applyFont="1" applyBorder="1" applyAlignment="1">
      <alignment horizontal="center" vertical="center" wrapText="1"/>
    </xf>
    <xf numFmtId="0" fontId="25" fillId="0" borderId="10" xfId="58" applyFont="1" applyBorder="1" applyAlignment="1">
      <alignment horizontal="center" vertical="center" wrapText="1"/>
    </xf>
    <xf numFmtId="0" fontId="44" fillId="0" borderId="40" xfId="0" applyFont="1" applyBorder="1" applyAlignment="1">
      <alignment vertical="center" wrapText="1"/>
    </xf>
    <xf numFmtId="175" fontId="26" fillId="0" borderId="37" xfId="0" applyNumberFormat="1" applyFont="1" applyBorder="1" applyAlignment="1" applyProtection="1">
      <alignment horizontal="center" vertical="center" wrapText="1"/>
      <protection locked="0"/>
    </xf>
    <xf numFmtId="9" fontId="26" fillId="0" borderId="16" xfId="274" applyFont="1" applyFill="1" applyBorder="1" applyAlignment="1" applyProtection="1">
      <alignment horizontal="center" vertical="center" wrapText="1"/>
    </xf>
    <xf numFmtId="175" fontId="26" fillId="0" borderId="17" xfId="0" applyNumberFormat="1" applyFont="1" applyBorder="1" applyAlignment="1" applyProtection="1">
      <alignment horizontal="center" vertical="center" wrapText="1"/>
      <protection locked="0"/>
    </xf>
    <xf numFmtId="9" fontId="26" fillId="0" borderId="13" xfId="274" applyFont="1" applyFill="1" applyBorder="1" applyAlignment="1" applyProtection="1">
      <alignment horizontal="center" vertical="center" wrapText="1"/>
    </xf>
    <xf numFmtId="175" fontId="26" fillId="0" borderId="19" xfId="0" applyNumberFormat="1" applyFont="1" applyBorder="1" applyAlignment="1" applyProtection="1">
      <alignment horizontal="center" vertical="center" wrapText="1"/>
      <protection locked="0"/>
    </xf>
    <xf numFmtId="9" fontId="26" fillId="0" borderId="20" xfId="274" applyFont="1" applyFill="1" applyBorder="1" applyAlignment="1" applyProtection="1">
      <alignment horizontal="center" vertical="center" wrapText="1"/>
    </xf>
    <xf numFmtId="0" fontId="44" fillId="0" borderId="9" xfId="0" applyFont="1" applyBorder="1" applyAlignment="1">
      <alignment vertical="center" wrapText="1"/>
    </xf>
    <xf numFmtId="0" fontId="44" fillId="0" borderId="2" xfId="0" applyFont="1" applyBorder="1" applyAlignment="1">
      <alignment vertical="center" wrapText="1"/>
    </xf>
    <xf numFmtId="0" fontId="23" fillId="0" borderId="0" xfId="0" applyFont="1" applyAlignment="1">
      <alignment horizontal="left" vertical="center" wrapText="1"/>
    </xf>
    <xf numFmtId="0" fontId="47" fillId="0" borderId="0" xfId="0" applyFont="1" applyAlignment="1">
      <alignment vertical="center"/>
    </xf>
    <xf numFmtId="44" fontId="26" fillId="0" borderId="0" xfId="0" applyNumberFormat="1" applyFont="1" applyAlignment="1">
      <alignment vertical="center"/>
    </xf>
    <xf numFmtId="0" fontId="22" fillId="0" borderId="1" xfId="0" applyFont="1" applyBorder="1" applyAlignment="1">
      <alignment wrapText="1"/>
    </xf>
    <xf numFmtId="4" fontId="25" fillId="3" borderId="13" xfId="17" applyNumberFormat="1" applyFont="1" applyFill="1" applyBorder="1" applyAlignment="1">
      <alignment horizontal="center" vertical="center" wrapText="1"/>
    </xf>
    <xf numFmtId="0" fontId="38" fillId="0" borderId="0" xfId="0" applyFont="1" applyAlignment="1">
      <alignment horizontal="center" vertical="center"/>
    </xf>
    <xf numFmtId="0" fontId="41" fillId="0" borderId="0" xfId="0" applyFont="1" applyAlignment="1">
      <alignment horizontal="left" vertical="center"/>
    </xf>
    <xf numFmtId="0" fontId="48" fillId="0" borderId="0" xfId="0" applyFont="1" applyAlignment="1">
      <alignment vertical="center"/>
    </xf>
    <xf numFmtId="0" fontId="52" fillId="0" borderId="45" xfId="29" applyFont="1" applyBorder="1" applyAlignment="1">
      <alignment horizontal="left" vertical="center"/>
    </xf>
    <xf numFmtId="0" fontId="26" fillId="0" borderId="15" xfId="0" applyFont="1" applyBorder="1" applyAlignment="1">
      <alignment vertical="center" wrapText="1"/>
    </xf>
    <xf numFmtId="175" fontId="26" fillId="0" borderId="24" xfId="0" applyNumberFormat="1" applyFont="1" applyBorder="1" applyAlignment="1">
      <alignment horizontal="center" vertical="center" wrapText="1"/>
    </xf>
    <xf numFmtId="0" fontId="22" fillId="0" borderId="25" xfId="0" applyFont="1" applyBorder="1" applyAlignment="1">
      <alignment vertical="center" wrapText="1"/>
    </xf>
    <xf numFmtId="10" fontId="22" fillId="0" borderId="25" xfId="0" applyNumberFormat="1" applyFont="1" applyBorder="1" applyAlignment="1">
      <alignment vertical="center" wrapText="1"/>
    </xf>
    <xf numFmtId="0" fontId="27" fillId="0" borderId="27" xfId="0" applyFont="1" applyBorder="1"/>
    <xf numFmtId="0" fontId="54" fillId="10" borderId="0" xfId="0" applyFont="1" applyFill="1" applyAlignment="1">
      <alignment horizontal="left" wrapText="1" indent="2"/>
    </xf>
    <xf numFmtId="0" fontId="54" fillId="10" borderId="30" xfId="0" applyFont="1" applyFill="1" applyBorder="1" applyAlignment="1">
      <alignment horizontal="left" wrapText="1" indent="2"/>
    </xf>
    <xf numFmtId="0" fontId="55" fillId="0" borderId="0" xfId="0" applyFont="1"/>
    <xf numFmtId="176" fontId="0" fillId="0" borderId="0" xfId="0" applyNumberFormat="1"/>
    <xf numFmtId="0" fontId="56" fillId="0" borderId="0" xfId="0" applyFont="1" applyAlignment="1">
      <alignment horizontal="center" vertical="center"/>
    </xf>
    <xf numFmtId="0" fontId="25" fillId="11" borderId="48" xfId="0" applyFont="1" applyFill="1" applyBorder="1" applyAlignment="1" applyProtection="1">
      <alignment horizontal="center" vertical="center" wrapText="1"/>
      <protection locked="0"/>
    </xf>
    <xf numFmtId="176" fontId="58" fillId="0" borderId="4" xfId="0" applyNumberFormat="1" applyFont="1" applyBorder="1"/>
    <xf numFmtId="0" fontId="41" fillId="0" borderId="0" xfId="0" applyFont="1" applyAlignment="1">
      <alignment horizontal="center" vertical="center"/>
    </xf>
    <xf numFmtId="0" fontId="22" fillId="0" borderId="0" xfId="17" applyFont="1" applyAlignment="1">
      <alignment horizontal="left"/>
    </xf>
    <xf numFmtId="0" fontId="61" fillId="0" borderId="0" xfId="17" applyFont="1"/>
    <xf numFmtId="0" fontId="61" fillId="0" borderId="0" xfId="17" applyFont="1" applyAlignment="1">
      <alignment vertical="center" wrapText="1"/>
    </xf>
    <xf numFmtId="0" fontId="18" fillId="0" borderId="0" xfId="17"/>
    <xf numFmtId="4" fontId="0" fillId="0" borderId="0" xfId="282" applyNumberFormat="1" applyFont="1"/>
    <xf numFmtId="177" fontId="23" fillId="0" borderId="48" xfId="17" applyNumberFormat="1" applyFont="1" applyBorder="1" applyAlignment="1">
      <alignment horizontal="center" vertical="center" wrapText="1"/>
    </xf>
    <xf numFmtId="4" fontId="17" fillId="0" borderId="0" xfId="282" applyNumberFormat="1" applyFont="1" applyAlignment="1" applyProtection="1">
      <alignment wrapText="1"/>
    </xf>
    <xf numFmtId="4" fontId="0" fillId="0" borderId="0" xfId="282" applyNumberFormat="1" applyFont="1" applyProtection="1"/>
    <xf numFmtId="4" fontId="22" fillId="0" borderId="0" xfId="282" applyNumberFormat="1" applyFont="1" applyAlignment="1" applyProtection="1">
      <alignment horizontal="right"/>
    </xf>
    <xf numFmtId="4" fontId="0" fillId="0" borderId="0" xfId="282" applyNumberFormat="1" applyFont="1" applyAlignment="1" applyProtection="1">
      <alignment vertical="center" wrapText="1"/>
    </xf>
    <xf numFmtId="0" fontId="18" fillId="0" borderId="0" xfId="135"/>
    <xf numFmtId="0" fontId="18" fillId="0" borderId="0" xfId="17" applyAlignment="1">
      <alignment vertical="center" wrapText="1"/>
    </xf>
    <xf numFmtId="4" fontId="20" fillId="0" borderId="0" xfId="282" applyNumberFormat="1" applyFont="1"/>
    <xf numFmtId="4" fontId="17" fillId="0" borderId="0" xfId="282" applyNumberFormat="1" applyFont="1" applyAlignment="1" applyProtection="1">
      <alignment vertical="center" wrapText="1"/>
    </xf>
    <xf numFmtId="4" fontId="0" fillId="0" borderId="0" xfId="282" applyNumberFormat="1" applyFont="1" applyAlignment="1">
      <alignment vertical="center"/>
    </xf>
    <xf numFmtId="0" fontId="57" fillId="0" borderId="0" xfId="17" applyFont="1" applyAlignment="1">
      <alignment vertical="center" wrapText="1"/>
    </xf>
    <xf numFmtId="0" fontId="51" fillId="0" borderId="0" xfId="484" applyFont="1" applyAlignment="1">
      <alignment horizontal="center" vertical="center"/>
    </xf>
    <xf numFmtId="0" fontId="18" fillId="0" borderId="0" xfId="17" applyFont="1"/>
    <xf numFmtId="0" fontId="59" fillId="0" borderId="0" xfId="17" applyFont="1"/>
    <xf numFmtId="9" fontId="43" fillId="0" borderId="0" xfId="274" applyFont="1" applyAlignment="1">
      <alignment vertical="center"/>
    </xf>
    <xf numFmtId="9" fontId="63" fillId="0" borderId="0" xfId="274" applyFont="1" applyAlignment="1">
      <alignment vertical="center"/>
    </xf>
    <xf numFmtId="0" fontId="54" fillId="10" borderId="30" xfId="0" applyFont="1" applyFill="1" applyBorder="1" applyAlignment="1">
      <alignment horizontal="left" vertical="top" wrapText="1" indent="2"/>
    </xf>
    <xf numFmtId="3" fontId="42" fillId="0" borderId="32" xfId="0" applyNumberFormat="1" applyFont="1" applyBorder="1" applyAlignment="1">
      <alignment horizontal="center" vertical="center"/>
    </xf>
    <xf numFmtId="174" fontId="26" fillId="0" borderId="0" xfId="0" applyNumberFormat="1" applyFont="1" applyAlignment="1">
      <alignment vertical="center"/>
    </xf>
    <xf numFmtId="174" fontId="24" fillId="0" borderId="0" xfId="0" applyNumberFormat="1" applyFont="1" applyAlignment="1">
      <alignment vertical="center"/>
    </xf>
    <xf numFmtId="174" fontId="36" fillId="0" borderId="0" xfId="0" applyNumberFormat="1" applyFont="1" applyAlignment="1">
      <alignment vertical="center"/>
    </xf>
    <xf numFmtId="174" fontId="46" fillId="0" borderId="9" xfId="0" applyNumberFormat="1" applyFont="1" applyBorder="1" applyAlignment="1">
      <alignment vertical="center" wrapText="1"/>
    </xf>
    <xf numFmtId="174" fontId="46" fillId="0" borderId="2" xfId="0" applyNumberFormat="1" applyFont="1" applyBorder="1" applyAlignment="1">
      <alignment vertical="center" wrapText="1"/>
    </xf>
    <xf numFmtId="174" fontId="26" fillId="0" borderId="42" xfId="0" applyNumberFormat="1" applyFont="1" applyBorder="1" applyAlignment="1">
      <alignment vertical="center" wrapText="1"/>
    </xf>
    <xf numFmtId="174" fontId="27" fillId="0" borderId="15" xfId="0" applyNumberFormat="1" applyFont="1" applyBorder="1" applyAlignment="1">
      <alignment vertical="center" wrapText="1"/>
    </xf>
    <xf numFmtId="174" fontId="27" fillId="9" borderId="0" xfId="0" applyNumberFormat="1" applyFont="1" applyFill="1" applyAlignment="1">
      <alignment vertical="center" wrapText="1"/>
    </xf>
    <xf numFmtId="174" fontId="23" fillId="0" borderId="25" xfId="0" applyNumberFormat="1" applyFont="1" applyBorder="1" applyAlignment="1">
      <alignment vertical="center" wrapText="1"/>
    </xf>
    <xf numFmtId="174" fontId="23" fillId="0" borderId="41" xfId="0" applyNumberFormat="1" applyFont="1" applyBorder="1" applyAlignment="1">
      <alignment vertical="center" wrapText="1"/>
    </xf>
    <xf numFmtId="174" fontId="27" fillId="0" borderId="25" xfId="0" applyNumberFormat="1" applyFont="1" applyBorder="1" applyAlignment="1">
      <alignment vertical="center" wrapText="1"/>
    </xf>
    <xf numFmtId="174" fontId="27" fillId="9" borderId="43" xfId="0" applyNumberFormat="1" applyFont="1" applyFill="1" applyBorder="1" applyAlignment="1">
      <alignment vertical="center" wrapText="1"/>
    </xf>
    <xf numFmtId="174" fontId="23" fillId="0" borderId="0" xfId="0" applyNumberFormat="1" applyFont="1" applyAlignment="1">
      <alignment horizontal="left" vertical="center" wrapText="1"/>
    </xf>
    <xf numFmtId="174" fontId="26" fillId="0" borderId="0" xfId="0" applyNumberFormat="1" applyFont="1" applyAlignment="1">
      <alignment horizontal="right" vertical="center"/>
    </xf>
    <xf numFmtId="174" fontId="27" fillId="0" borderId="0" xfId="0" applyNumberFormat="1" applyFont="1" applyAlignment="1">
      <alignment vertical="center" wrapText="1"/>
    </xf>
    <xf numFmtId="174" fontId="27" fillId="0" borderId="27" xfId="0" applyNumberFormat="1" applyFont="1" applyBorder="1" applyAlignment="1">
      <alignment vertical="center"/>
    </xf>
    <xf numFmtId="174" fontId="23" fillId="0" borderId="0" xfId="294" applyNumberFormat="1" applyFont="1" applyFill="1" applyBorder="1" applyAlignment="1" applyProtection="1">
      <alignment vertical="center" wrapText="1"/>
    </xf>
    <xf numFmtId="174" fontId="0" fillId="0" borderId="0" xfId="0" applyNumberFormat="1" applyAlignment="1">
      <alignment vertical="center"/>
    </xf>
    <xf numFmtId="174" fontId="22" fillId="8" borderId="4" xfId="294" applyNumberFormat="1" applyFont="1" applyFill="1" applyBorder="1" applyAlignment="1" applyProtection="1">
      <alignment vertical="center" wrapText="1"/>
    </xf>
    <xf numFmtId="174" fontId="20" fillId="0" borderId="0" xfId="0" applyNumberFormat="1" applyFont="1" applyAlignment="1">
      <alignment vertical="center"/>
    </xf>
    <xf numFmtId="174" fontId="47" fillId="0" borderId="0" xfId="0" applyNumberFormat="1" applyFont="1" applyAlignment="1">
      <alignment vertical="center"/>
    </xf>
    <xf numFmtId="174" fontId="47" fillId="0" borderId="0" xfId="294" applyNumberFormat="1" applyFont="1" applyAlignment="1" applyProtection="1">
      <alignment vertical="center"/>
    </xf>
    <xf numFmtId="174" fontId="34" fillId="0" borderId="0" xfId="1" applyNumberFormat="1" applyFont="1" applyAlignment="1">
      <alignment horizontal="center"/>
    </xf>
    <xf numFmtId="174" fontId="34" fillId="0" borderId="0" xfId="1" applyNumberFormat="1" applyFont="1"/>
    <xf numFmtId="174" fontId="27" fillId="0" borderId="27" xfId="293" applyNumberFormat="1" applyFont="1" applyBorder="1" applyAlignment="1">
      <alignment vertical="center"/>
    </xf>
    <xf numFmtId="174" fontId="27" fillId="0" borderId="27" xfId="293" applyNumberFormat="1" applyFont="1" applyFill="1" applyBorder="1" applyAlignment="1">
      <alignment vertical="center"/>
    </xf>
    <xf numFmtId="174" fontId="27" fillId="0" borderId="27" xfId="0" applyNumberFormat="1" applyFont="1" applyBorder="1" applyAlignment="1">
      <alignment horizontal="center" vertical="center"/>
    </xf>
    <xf numFmtId="174" fontId="34" fillId="0" borderId="0" xfId="275" applyNumberFormat="1" applyFont="1" applyAlignment="1">
      <alignment horizontal="center"/>
    </xf>
    <xf numFmtId="174" fontId="29" fillId="0" borderId="27" xfId="280" applyNumberFormat="1" applyFont="1" applyBorder="1" applyAlignment="1">
      <alignment vertical="center"/>
    </xf>
    <xf numFmtId="178" fontId="36" fillId="0" borderId="13" xfId="294" applyNumberFormat="1" applyFont="1" applyBorder="1" applyAlignment="1">
      <alignment vertical="center" wrapText="1"/>
    </xf>
    <xf numFmtId="178" fontId="45" fillId="0" borderId="9" xfId="0" applyNumberFormat="1" applyFont="1" applyBorder="1" applyAlignment="1">
      <alignment horizontal="left" vertical="center" wrapText="1"/>
    </xf>
    <xf numFmtId="174" fontId="39" fillId="0" borderId="0" xfId="0" applyNumberFormat="1" applyFont="1" applyAlignment="1">
      <alignment vertical="center"/>
    </xf>
    <xf numFmtId="174" fontId="38" fillId="0" borderId="0" xfId="294" applyNumberFormat="1" applyFont="1" applyBorder="1" applyAlignment="1">
      <alignment vertical="center"/>
    </xf>
    <xf numFmtId="0" fontId="64" fillId="0" borderId="44" xfId="29" applyFont="1" applyBorder="1" applyAlignment="1">
      <alignment horizontal="center" vertical="center"/>
    </xf>
    <xf numFmtId="0" fontId="64" fillId="0" borderId="46" xfId="29" applyFont="1" applyBorder="1" applyAlignment="1">
      <alignment horizontal="center" vertical="center"/>
    </xf>
    <xf numFmtId="0" fontId="22" fillId="0" borderId="0" xfId="17" applyFont="1" applyAlignment="1">
      <alignment horizontal="center" vertical="center" wrapText="1"/>
    </xf>
    <xf numFmtId="0" fontId="18" fillId="0" borderId="0" xfId="135" applyFont="1"/>
    <xf numFmtId="4" fontId="62" fillId="0" borderId="33" xfId="282" applyNumberFormat="1" applyFont="1" applyFill="1" applyBorder="1" applyAlignment="1" applyProtection="1">
      <alignment horizontal="justify" vertical="center" wrapText="1"/>
    </xf>
    <xf numFmtId="4" fontId="62" fillId="0" borderId="35" xfId="282" applyNumberFormat="1" applyFont="1" applyFill="1" applyBorder="1" applyAlignment="1" applyProtection="1">
      <alignment horizontal="justify" vertical="center" wrapText="1"/>
    </xf>
    <xf numFmtId="4" fontId="57" fillId="0" borderId="35" xfId="282" applyNumberFormat="1" applyFont="1" applyFill="1" applyBorder="1" applyAlignment="1" applyProtection="1">
      <alignment horizontal="justify" vertical="center" wrapText="1"/>
    </xf>
    <xf numFmtId="4" fontId="62" fillId="0" borderId="24" xfId="282" applyNumberFormat="1" applyFont="1" applyFill="1" applyBorder="1" applyAlignment="1" applyProtection="1">
      <alignment horizontal="justify" vertical="center" wrapText="1"/>
    </xf>
    <xf numFmtId="4" fontId="62" fillId="0" borderId="24" xfId="282" applyNumberFormat="1" applyFont="1" applyFill="1" applyBorder="1" applyAlignment="1" applyProtection="1">
      <alignment vertical="center" wrapText="1"/>
    </xf>
    <xf numFmtId="4" fontId="57" fillId="0" borderId="33" xfId="282" applyNumberFormat="1" applyFont="1" applyFill="1" applyBorder="1" applyAlignment="1" applyProtection="1">
      <alignment vertical="center" wrapText="1"/>
    </xf>
    <xf numFmtId="4" fontId="57" fillId="0" borderId="35" xfId="282" applyNumberFormat="1" applyFont="1" applyFill="1" applyBorder="1" applyAlignment="1" applyProtection="1">
      <alignment vertical="center" wrapText="1"/>
    </xf>
    <xf numFmtId="4" fontId="57" fillId="0" borderId="24" xfId="282" applyNumberFormat="1" applyFont="1" applyFill="1" applyBorder="1" applyAlignment="1" applyProtection="1">
      <alignment vertical="center" wrapText="1"/>
    </xf>
    <xf numFmtId="44" fontId="57" fillId="0" borderId="48" xfId="294" applyFont="1" applyFill="1" applyBorder="1" applyAlignment="1" applyProtection="1">
      <alignment horizontal="center" vertical="center" wrapText="1"/>
      <protection locked="0"/>
    </xf>
    <xf numFmtId="0" fontId="24" fillId="0" borderId="48" xfId="0" applyFont="1" applyFill="1" applyBorder="1" applyAlignment="1" applyProtection="1">
      <alignment horizontal="left" vertical="center" wrapText="1"/>
      <protection locked="0"/>
    </xf>
    <xf numFmtId="0" fontId="24" fillId="0" borderId="48" xfId="0" applyFont="1" applyFill="1" applyBorder="1" applyAlignment="1" applyProtection="1">
      <alignment horizontal="justify" vertical="center" wrapText="1"/>
      <protection locked="0"/>
    </xf>
    <xf numFmtId="0" fontId="24" fillId="0" borderId="48" xfId="0" applyFont="1" applyFill="1" applyBorder="1" applyAlignment="1">
      <alignment horizontal="left" vertical="center" wrapText="1"/>
    </xf>
    <xf numFmtId="0" fontId="24" fillId="0" borderId="48" xfId="0" applyFont="1" applyFill="1" applyBorder="1" applyAlignment="1">
      <alignment vertical="center" wrapText="1"/>
    </xf>
    <xf numFmtId="0" fontId="24" fillId="0" borderId="48" xfId="0" applyFont="1" applyFill="1" applyBorder="1" applyAlignment="1">
      <alignment horizontal="left" vertical="top" wrapText="1"/>
    </xf>
    <xf numFmtId="0" fontId="24" fillId="0" borderId="48" xfId="0" applyFont="1" applyFill="1" applyBorder="1" applyAlignment="1">
      <alignment horizontal="left" vertical="center"/>
    </xf>
    <xf numFmtId="0" fontId="24" fillId="0" borderId="52" xfId="0" applyFont="1" applyFill="1" applyBorder="1" applyAlignment="1">
      <alignment vertical="center" wrapText="1"/>
    </xf>
    <xf numFmtId="0" fontId="56" fillId="0" borderId="53" xfId="0" applyFont="1" applyBorder="1" applyAlignment="1">
      <alignment horizontal="center" vertical="center"/>
    </xf>
    <xf numFmtId="0" fontId="29" fillId="0" borderId="53" xfId="0" applyFont="1" applyBorder="1" applyAlignment="1">
      <alignment horizontal="center" vertical="center"/>
    </xf>
    <xf numFmtId="0" fontId="54" fillId="0" borderId="0" xfId="0" applyFont="1" applyFill="1" applyAlignment="1">
      <alignment horizontal="left" wrapText="1" indent="2"/>
    </xf>
    <xf numFmtId="180" fontId="24" fillId="0" borderId="13" xfId="0" applyNumberFormat="1" applyFont="1" applyBorder="1" applyAlignment="1" applyProtection="1">
      <alignment horizontal="center" vertical="center" wrapText="1"/>
      <protection locked="0"/>
    </xf>
    <xf numFmtId="180" fontId="46" fillId="0" borderId="9" xfId="0" applyNumberFormat="1" applyFont="1" applyBorder="1" applyAlignment="1">
      <alignment vertical="center" wrapText="1"/>
    </xf>
    <xf numFmtId="180" fontId="46" fillId="0" borderId="2" xfId="0" applyNumberFormat="1" applyFont="1" applyBorder="1" applyAlignment="1">
      <alignment vertical="center" wrapText="1"/>
    </xf>
    <xf numFmtId="180" fontId="24" fillId="0" borderId="20" xfId="0" applyNumberFormat="1" applyFont="1" applyBorder="1" applyAlignment="1" applyProtection="1">
      <alignment horizontal="center" vertical="center" wrapText="1"/>
      <protection locked="0"/>
    </xf>
    <xf numFmtId="174" fontId="26" fillId="0" borderId="0" xfId="0" applyNumberFormat="1" applyFont="1" applyBorder="1" applyAlignment="1">
      <alignment vertical="center"/>
    </xf>
    <xf numFmtId="0" fontId="26" fillId="0" borderId="13" xfId="0" applyFont="1" applyBorder="1" applyAlignment="1">
      <alignment vertical="center"/>
    </xf>
    <xf numFmtId="0" fontId="26" fillId="0" borderId="20" xfId="0" applyFont="1" applyBorder="1" applyAlignment="1">
      <alignment vertical="center"/>
    </xf>
    <xf numFmtId="10" fontId="29" fillId="0" borderId="0" xfId="274" applyNumberFormat="1" applyFont="1" applyBorder="1" applyAlignment="1">
      <alignment horizontal="center" vertical="center"/>
    </xf>
    <xf numFmtId="180" fontId="54" fillId="0" borderId="30" xfId="0" applyNumberFormat="1" applyFont="1" applyFill="1" applyBorder="1" applyAlignment="1">
      <alignment horizontal="left" wrapText="1" indent="2"/>
    </xf>
    <xf numFmtId="180" fontId="54" fillId="0" borderId="30" xfId="0" applyNumberFormat="1" applyFont="1" applyFill="1" applyBorder="1" applyAlignment="1">
      <alignment horizontal="left" vertical="top" wrapText="1" indent="2"/>
    </xf>
    <xf numFmtId="180" fontId="26" fillId="0" borderId="0" xfId="0" applyNumberFormat="1" applyFont="1" applyAlignment="1">
      <alignment vertical="center"/>
    </xf>
    <xf numFmtId="0" fontId="26" fillId="0" borderId="16" xfId="0" applyFont="1" applyBorder="1" applyAlignment="1">
      <alignment vertical="center"/>
    </xf>
    <xf numFmtId="180" fontId="24" fillId="0" borderId="16" xfId="0" applyNumberFormat="1" applyFont="1" applyBorder="1" applyAlignment="1" applyProtection="1">
      <alignment horizontal="center" vertical="center" wrapText="1"/>
      <protection locked="0"/>
    </xf>
    <xf numFmtId="0" fontId="26" fillId="0" borderId="37" xfId="0" applyFont="1" applyBorder="1" applyAlignment="1">
      <alignment vertical="center"/>
    </xf>
    <xf numFmtId="0" fontId="26" fillId="0" borderId="17" xfId="0" applyFont="1" applyBorder="1" applyAlignment="1">
      <alignment vertical="center"/>
    </xf>
    <xf numFmtId="0" fontId="26" fillId="0" borderId="53" xfId="0" applyFont="1" applyBorder="1" applyAlignment="1">
      <alignment vertical="center"/>
    </xf>
    <xf numFmtId="9" fontId="26" fillId="0" borderId="53" xfId="274" applyFont="1" applyFill="1" applyBorder="1" applyAlignment="1" applyProtection="1">
      <alignment horizontal="center" vertical="center" wrapText="1"/>
    </xf>
    <xf numFmtId="180" fontId="24" fillId="0" borderId="53" xfId="0" applyNumberFormat="1" applyFont="1" applyBorder="1" applyAlignment="1" applyProtection="1">
      <alignment horizontal="center" vertical="center" wrapText="1"/>
      <protection locked="0"/>
    </xf>
    <xf numFmtId="0" fontId="26" fillId="0" borderId="19" xfId="0" applyFont="1" applyBorder="1" applyAlignment="1">
      <alignment vertical="center"/>
    </xf>
    <xf numFmtId="178" fontId="36" fillId="0" borderId="20" xfId="294" applyNumberFormat="1" applyFont="1" applyBorder="1" applyAlignment="1">
      <alignment vertical="center" wrapText="1"/>
    </xf>
    <xf numFmtId="181" fontId="26" fillId="0" borderId="0" xfId="0" applyNumberFormat="1" applyFont="1" applyAlignment="1">
      <alignment vertical="center"/>
    </xf>
    <xf numFmtId="179" fontId="63" fillId="0" borderId="0" xfId="0" applyNumberFormat="1" applyFont="1" applyAlignment="1">
      <alignment horizontal="center" vertical="center"/>
    </xf>
    <xf numFmtId="164" fontId="42" fillId="0" borderId="32" xfId="293" applyNumberFormat="1" applyFont="1" applyFill="1" applyBorder="1" applyAlignment="1">
      <alignment horizontal="right" vertical="center"/>
    </xf>
    <xf numFmtId="43" fontId="42" fillId="0" borderId="32" xfId="293" applyNumberFormat="1" applyFont="1" applyBorder="1" applyAlignment="1">
      <alignment horizontal="right" vertical="center"/>
    </xf>
    <xf numFmtId="44" fontId="39" fillId="0" borderId="34" xfId="294" applyNumberFormat="1" applyFont="1" applyBorder="1" applyAlignment="1">
      <alignment vertical="center"/>
    </xf>
    <xf numFmtId="44" fontId="39" fillId="0" borderId="32" xfId="294" applyNumberFormat="1" applyFont="1" applyBorder="1" applyAlignment="1">
      <alignment vertical="center"/>
    </xf>
    <xf numFmtId="44" fontId="42" fillId="0" borderId="32" xfId="294" applyNumberFormat="1" applyFont="1" applyBorder="1" applyAlignment="1">
      <alignment vertical="center"/>
    </xf>
    <xf numFmtId="44" fontId="38" fillId="0" borderId="32" xfId="294" applyNumberFormat="1" applyFont="1" applyBorder="1" applyAlignment="1">
      <alignment vertical="center"/>
    </xf>
    <xf numFmtId="44" fontId="39" fillId="0" borderId="15" xfId="294" applyNumberFormat="1" applyFont="1" applyBorder="1" applyAlignment="1">
      <alignment vertical="center"/>
    </xf>
    <xf numFmtId="44" fontId="38" fillId="0" borderId="0" xfId="294" applyNumberFormat="1" applyFont="1" applyBorder="1" applyAlignment="1">
      <alignment vertical="center"/>
    </xf>
    <xf numFmtId="44" fontId="42" fillId="0" borderId="34" xfId="294" applyNumberFormat="1" applyFont="1" applyBorder="1" applyAlignment="1">
      <alignment vertical="center"/>
    </xf>
    <xf numFmtId="44" fontId="42" fillId="0" borderId="32" xfId="294" applyNumberFormat="1" applyFont="1" applyBorder="1" applyAlignment="1">
      <alignment vertical="center" wrapText="1"/>
    </xf>
    <xf numFmtId="44" fontId="38" fillId="0" borderId="25" xfId="294" applyNumberFormat="1" applyFont="1" applyBorder="1" applyAlignment="1">
      <alignment vertical="center" wrapText="1"/>
    </xf>
    <xf numFmtId="168" fontId="24" fillId="0" borderId="16" xfId="294" applyNumberFormat="1" applyFont="1" applyBorder="1" applyAlignment="1">
      <alignment vertical="center" wrapText="1"/>
    </xf>
    <xf numFmtId="168" fontId="24" fillId="0" borderId="53" xfId="294" applyNumberFormat="1" applyFont="1" applyBorder="1" applyAlignment="1">
      <alignment vertical="center" wrapText="1"/>
    </xf>
    <xf numFmtId="168" fontId="26" fillId="0" borderId="53" xfId="294" applyNumberFormat="1" applyFont="1" applyBorder="1" applyAlignment="1">
      <alignment vertical="center" wrapText="1"/>
    </xf>
    <xf numFmtId="168" fontId="36" fillId="0" borderId="53" xfId="294" applyNumberFormat="1" applyFont="1" applyBorder="1" applyAlignment="1">
      <alignment vertical="center" wrapText="1"/>
    </xf>
    <xf numFmtId="168" fontId="24" fillId="0" borderId="13" xfId="294" applyNumberFormat="1" applyFont="1" applyBorder="1" applyAlignment="1">
      <alignment vertical="center" wrapText="1"/>
    </xf>
    <xf numFmtId="168" fontId="36" fillId="0" borderId="13" xfId="294" applyNumberFormat="1" applyFont="1" applyBorder="1" applyAlignment="1">
      <alignment vertical="center" wrapText="1"/>
    </xf>
    <xf numFmtId="168" fontId="45" fillId="0" borderId="2" xfId="0" applyNumberFormat="1" applyFont="1" applyBorder="1" applyAlignment="1">
      <alignment horizontal="left" vertical="center" wrapText="1"/>
    </xf>
    <xf numFmtId="168" fontId="24" fillId="0" borderId="20" xfId="294" applyNumberFormat="1" applyFont="1" applyBorder="1" applyAlignment="1">
      <alignment vertical="center" wrapText="1"/>
    </xf>
    <xf numFmtId="44" fontId="26" fillId="9" borderId="38" xfId="294" applyNumberFormat="1" applyFont="1" applyFill="1" applyBorder="1" applyAlignment="1" applyProtection="1">
      <alignment vertical="center" wrapText="1"/>
    </xf>
    <xf numFmtId="44" fontId="26" fillId="9" borderId="18" xfId="294" applyNumberFormat="1" applyFont="1" applyFill="1" applyBorder="1" applyAlignment="1" applyProtection="1">
      <alignment vertical="center" wrapText="1"/>
    </xf>
    <xf numFmtId="44" fontId="26" fillId="9" borderId="10" xfId="294" applyNumberFormat="1" applyFont="1" applyFill="1" applyBorder="1" applyAlignment="1" applyProtection="1">
      <alignment vertical="center" wrapText="1"/>
    </xf>
    <xf numFmtId="44" fontId="44" fillId="0" borderId="9" xfId="0" applyNumberFormat="1" applyFont="1" applyBorder="1" applyAlignment="1">
      <alignment vertical="center" wrapText="1"/>
    </xf>
    <xf numFmtId="44" fontId="44" fillId="0" borderId="2" xfId="0" applyNumberFormat="1" applyFont="1" applyBorder="1" applyAlignment="1">
      <alignment vertical="center" wrapText="1"/>
    </xf>
    <xf numFmtId="44" fontId="26" fillId="9" borderId="47" xfId="294" applyNumberFormat="1" applyFont="1" applyFill="1" applyBorder="1" applyAlignment="1" applyProtection="1">
      <alignment vertical="center" wrapText="1"/>
    </xf>
    <xf numFmtId="44" fontId="27" fillId="9" borderId="42" xfId="0" applyNumberFormat="1" applyFont="1" applyFill="1" applyBorder="1" applyAlignment="1">
      <alignment vertical="center" wrapText="1"/>
    </xf>
    <xf numFmtId="44" fontId="27" fillId="9" borderId="41" xfId="0" applyNumberFormat="1" applyFont="1" applyFill="1" applyBorder="1" applyAlignment="1">
      <alignment vertical="center" wrapText="1"/>
    </xf>
    <xf numFmtId="44" fontId="27" fillId="9" borderId="43" xfId="0" applyNumberFormat="1" applyFont="1" applyFill="1" applyBorder="1" applyAlignment="1">
      <alignment vertical="center" wrapText="1"/>
    </xf>
    <xf numFmtId="44" fontId="27" fillId="0" borderId="27" xfId="0" applyNumberFormat="1" applyFont="1" applyBorder="1" applyAlignment="1">
      <alignment vertical="center"/>
    </xf>
    <xf numFmtId="44" fontId="22" fillId="8" borderId="4" xfId="294" applyNumberFormat="1" applyFont="1" applyFill="1" applyBorder="1" applyAlignment="1" applyProtection="1">
      <alignment vertical="center" wrapText="1"/>
    </xf>
    <xf numFmtId="44" fontId="24" fillId="9" borderId="16" xfId="294" applyNumberFormat="1" applyFont="1" applyFill="1" applyBorder="1" applyAlignment="1" applyProtection="1">
      <alignment vertical="center" wrapText="1"/>
    </xf>
    <xf numFmtId="44" fontId="24" fillId="9" borderId="53" xfId="294" applyNumberFormat="1" applyFont="1" applyFill="1" applyBorder="1" applyAlignment="1" applyProtection="1">
      <alignment vertical="center" wrapText="1"/>
    </xf>
    <xf numFmtId="44" fontId="24" fillId="9" borderId="20" xfId="294" applyNumberFormat="1" applyFont="1" applyFill="1" applyBorder="1" applyAlignment="1" applyProtection="1">
      <alignment vertical="center" wrapText="1"/>
    </xf>
    <xf numFmtId="44" fontId="46" fillId="0" borderId="9" xfId="0" applyNumberFormat="1" applyFont="1" applyBorder="1" applyAlignment="1">
      <alignment vertical="center" wrapText="1"/>
    </xf>
    <xf numFmtId="44" fontId="24" fillId="9" borderId="13" xfId="294" applyNumberFormat="1" applyFont="1" applyFill="1" applyBorder="1" applyAlignment="1" applyProtection="1">
      <alignment vertical="center" wrapText="1"/>
    </xf>
    <xf numFmtId="44" fontId="46" fillId="0" borderId="2" xfId="0" applyNumberFormat="1" applyFont="1" applyBorder="1" applyAlignment="1">
      <alignment vertical="center" wrapText="1"/>
    </xf>
    <xf numFmtId="44" fontId="27" fillId="9" borderId="15" xfId="0" applyNumberFormat="1" applyFont="1" applyFill="1" applyBorder="1" applyAlignment="1">
      <alignment vertical="center" wrapText="1"/>
    </xf>
    <xf numFmtId="44" fontId="27" fillId="9" borderId="25" xfId="0" applyNumberFormat="1" applyFont="1" applyFill="1" applyBorder="1" applyAlignment="1">
      <alignment vertical="center" wrapText="1"/>
    </xf>
    <xf numFmtId="44" fontId="27" fillId="0" borderId="27" xfId="293" applyNumberFormat="1" applyFont="1" applyBorder="1" applyAlignment="1">
      <alignment vertical="center"/>
    </xf>
    <xf numFmtId="44" fontId="27" fillId="0" borderId="27" xfId="293" applyNumberFormat="1" applyFont="1" applyFill="1" applyBorder="1" applyAlignment="1">
      <alignment vertical="center"/>
    </xf>
    <xf numFmtId="44" fontId="27" fillId="0" borderId="27" xfId="0" applyNumberFormat="1" applyFont="1" applyBorder="1" applyAlignment="1">
      <alignment horizontal="center" vertical="center"/>
    </xf>
    <xf numFmtId="44" fontId="34" fillId="0" borderId="0" xfId="275" applyNumberFormat="1" applyFont="1" applyAlignment="1">
      <alignment horizontal="center"/>
    </xf>
    <xf numFmtId="44" fontId="29" fillId="0" borderId="27" xfId="280" applyNumberFormat="1" applyFont="1" applyBorder="1" applyAlignment="1">
      <alignment vertical="center"/>
    </xf>
    <xf numFmtId="168" fontId="22" fillId="7" borderId="50" xfId="282" applyNumberFormat="1" applyFont="1" applyFill="1" applyBorder="1" applyAlignment="1" applyProtection="1">
      <alignment vertical="center"/>
    </xf>
    <xf numFmtId="168" fontId="22" fillId="7" borderId="33" xfId="282" applyNumberFormat="1" applyFont="1" applyFill="1" applyBorder="1" applyAlignment="1" applyProtection="1">
      <alignment vertical="center"/>
    </xf>
    <xf numFmtId="168" fontId="22" fillId="7" borderId="54" xfId="282" applyNumberFormat="1" applyFont="1" applyFill="1" applyBorder="1" applyAlignment="1" applyProtection="1">
      <alignment vertical="center"/>
    </xf>
    <xf numFmtId="168" fontId="22" fillId="7" borderId="4" xfId="282" applyNumberFormat="1" applyFont="1" applyFill="1" applyBorder="1" applyAlignment="1" applyProtection="1">
      <alignment vertical="center"/>
    </xf>
    <xf numFmtId="168" fontId="20" fillId="0" borderId="0" xfId="282" applyNumberFormat="1" applyFont="1" applyProtection="1"/>
    <xf numFmtId="168" fontId="53" fillId="0" borderId="0" xfId="282" applyNumberFormat="1" applyFont="1"/>
    <xf numFmtId="168" fontId="0" fillId="0" borderId="0" xfId="282" applyNumberFormat="1" applyFont="1"/>
    <xf numFmtId="168" fontId="18" fillId="0" borderId="26" xfId="0" applyNumberFormat="1" applyFont="1" applyBorder="1"/>
    <xf numFmtId="168" fontId="22" fillId="0" borderId="4" xfId="0" applyNumberFormat="1" applyFont="1" applyBorder="1"/>
    <xf numFmtId="0" fontId="24" fillId="0" borderId="57" xfId="0" applyFont="1" applyFill="1" applyBorder="1" applyAlignment="1">
      <alignment vertical="center" wrapText="1"/>
    </xf>
    <xf numFmtId="182" fontId="42" fillId="0" borderId="0" xfId="293" applyNumberFormat="1" applyFont="1" applyFill="1" applyBorder="1" applyAlignment="1">
      <alignment horizontal="right" vertical="center"/>
    </xf>
    <xf numFmtId="0" fontId="20" fillId="0" borderId="0" xfId="52"/>
    <xf numFmtId="44" fontId="0" fillId="0" borderId="0" xfId="280" applyFont="1"/>
    <xf numFmtId="0" fontId="22" fillId="0" borderId="9" xfId="52" applyFont="1" applyBorder="1" applyAlignment="1">
      <alignment horizontal="left" vertical="top" wrapText="1"/>
    </xf>
    <xf numFmtId="0" fontId="66" fillId="0" borderId="28" xfId="52" applyFont="1" applyBorder="1" applyAlignment="1">
      <alignment horizontal="center" vertical="center" wrapText="1"/>
    </xf>
    <xf numFmtId="0" fontId="68" fillId="0" borderId="37" xfId="18" applyFont="1" applyBorder="1" applyAlignment="1">
      <alignment horizontal="left" vertical="center" wrapText="1"/>
    </xf>
    <xf numFmtId="0" fontId="68" fillId="0" borderId="58" xfId="18" applyFont="1" applyBorder="1" applyAlignment="1">
      <alignment horizontal="center" vertical="center" wrapText="1"/>
    </xf>
    <xf numFmtId="0" fontId="20" fillId="0" borderId="37" xfId="52" applyBorder="1"/>
    <xf numFmtId="44" fontId="0" fillId="0" borderId="38" xfId="280" applyFont="1" applyBorder="1"/>
    <xf numFmtId="0" fontId="68" fillId="0" borderId="17" xfId="18" applyFont="1" applyBorder="1" applyAlignment="1">
      <alignment horizontal="left" vertical="center" wrapText="1"/>
    </xf>
    <xf numFmtId="0" fontId="68" fillId="0" borderId="14" xfId="18" applyFont="1" applyBorder="1" applyAlignment="1">
      <alignment horizontal="center" vertical="center" wrapText="1"/>
    </xf>
    <xf numFmtId="0" fontId="20" fillId="0" borderId="17" xfId="52" applyBorder="1"/>
    <xf numFmtId="44" fontId="0" fillId="0" borderId="18" xfId="280" applyFont="1" applyBorder="1"/>
    <xf numFmtId="0" fontId="68" fillId="0" borderId="19" xfId="18" applyFont="1" applyBorder="1" applyAlignment="1">
      <alignment horizontal="left" vertical="center" wrapText="1"/>
    </xf>
    <xf numFmtId="0" fontId="68" fillId="0" borderId="59" xfId="18" applyFont="1" applyBorder="1" applyAlignment="1">
      <alignment horizontal="center" vertical="center" wrapText="1"/>
    </xf>
    <xf numFmtId="0" fontId="20" fillId="0" borderId="19" xfId="52" applyBorder="1"/>
    <xf numFmtId="44" fontId="0" fillId="0" borderId="10" xfId="280" applyFont="1" applyBorder="1"/>
    <xf numFmtId="0" fontId="68" fillId="0" borderId="17" xfId="18" applyFont="1" applyBorder="1" applyAlignment="1">
      <alignment vertical="center" wrapText="1"/>
    </xf>
    <xf numFmtId="0" fontId="68" fillId="0" borderId="14" xfId="18" applyFont="1" applyBorder="1" applyAlignment="1">
      <alignment horizontal="center" vertical="center"/>
    </xf>
    <xf numFmtId="44" fontId="70" fillId="17" borderId="4" xfId="280" applyFont="1" applyFill="1" applyBorder="1"/>
    <xf numFmtId="0" fontId="22" fillId="0" borderId="61" xfId="52" applyFont="1" applyBorder="1" applyAlignment="1">
      <alignment horizontal="center" vertical="center" wrapText="1"/>
    </xf>
    <xf numFmtId="0" fontId="22" fillId="0" borderId="62" xfId="18" applyFont="1" applyBorder="1" applyAlignment="1">
      <alignment horizontal="center" vertical="center" wrapText="1"/>
    </xf>
    <xf numFmtId="0" fontId="68" fillId="12" borderId="37" xfId="18" applyFont="1" applyFill="1" applyBorder="1" applyAlignment="1">
      <alignment horizontal="left" vertical="center" wrapText="1"/>
    </xf>
    <xf numFmtId="0" fontId="68" fillId="12" borderId="58" xfId="18" applyFont="1" applyFill="1" applyBorder="1" applyAlignment="1">
      <alignment horizontal="center" vertical="center" wrapText="1"/>
    </xf>
    <xf numFmtId="44" fontId="68" fillId="12" borderId="16" xfId="280" applyFont="1" applyFill="1" applyBorder="1" applyAlignment="1">
      <alignment horizontal="center" vertical="center" wrapText="1"/>
    </xf>
    <xf numFmtId="183" fontId="68" fillId="12" borderId="16" xfId="280" applyNumberFormat="1" applyFont="1" applyFill="1" applyBorder="1" applyAlignment="1">
      <alignment horizontal="center" vertical="center" wrapText="1"/>
    </xf>
    <xf numFmtId="0" fontId="20" fillId="12" borderId="37" xfId="52" applyFill="1" applyBorder="1"/>
    <xf numFmtId="44" fontId="0" fillId="12" borderId="38" xfId="280" applyFont="1" applyFill="1" applyBorder="1"/>
    <xf numFmtId="0" fontId="68" fillId="12" borderId="17" xfId="18" applyFont="1" applyFill="1" applyBorder="1" applyAlignment="1">
      <alignment horizontal="left" vertical="center" wrapText="1"/>
    </xf>
    <xf numFmtId="0" fontId="68" fillId="12" borderId="14" xfId="18" applyFont="1" applyFill="1" applyBorder="1" applyAlignment="1">
      <alignment horizontal="center" vertical="center" wrapText="1"/>
    </xf>
    <xf numFmtId="44" fontId="68" fillId="12" borderId="53" xfId="280" applyFont="1" applyFill="1" applyBorder="1" applyAlignment="1">
      <alignment horizontal="center" vertical="center" wrapText="1"/>
    </xf>
    <xf numFmtId="0" fontId="68" fillId="12" borderId="24" xfId="18" applyFont="1" applyFill="1" applyBorder="1" applyAlignment="1">
      <alignment horizontal="center" vertical="center" wrapText="1"/>
    </xf>
    <xf numFmtId="183" fontId="68" fillId="12" borderId="53" xfId="280" applyNumberFormat="1" applyFont="1" applyFill="1" applyBorder="1" applyAlignment="1">
      <alignment horizontal="center" vertical="center" wrapText="1"/>
    </xf>
    <xf numFmtId="0" fontId="20" fillId="12" borderId="17" xfId="52" applyFill="1" applyBorder="1"/>
    <xf numFmtId="44" fontId="0" fillId="12" borderId="18" xfId="280" applyFont="1" applyFill="1" applyBorder="1"/>
    <xf numFmtId="0" fontId="68" fillId="12" borderId="19" xfId="18" applyFont="1" applyFill="1" applyBorder="1" applyAlignment="1">
      <alignment horizontal="left" vertical="center" wrapText="1"/>
    </xf>
    <xf numFmtId="0" fontId="68" fillId="12" borderId="59" xfId="18" applyFont="1" applyFill="1" applyBorder="1" applyAlignment="1">
      <alignment horizontal="center" vertical="center" wrapText="1"/>
    </xf>
    <xf numFmtId="44" fontId="68" fillId="12" borderId="20" xfId="280" applyFont="1" applyFill="1" applyBorder="1" applyAlignment="1">
      <alignment horizontal="center" vertical="center" wrapText="1"/>
    </xf>
    <xf numFmtId="0" fontId="68" fillId="12" borderId="63" xfId="18" applyFont="1" applyFill="1" applyBorder="1" applyAlignment="1">
      <alignment horizontal="center" vertical="center" wrapText="1"/>
    </xf>
    <xf numFmtId="183" fontId="68" fillId="12" borderId="20" xfId="280" applyNumberFormat="1" applyFont="1" applyFill="1" applyBorder="1" applyAlignment="1">
      <alignment horizontal="center" vertical="center" wrapText="1"/>
    </xf>
    <xf numFmtId="0" fontId="20" fillId="12" borderId="19" xfId="52" applyFill="1" applyBorder="1"/>
    <xf numFmtId="44" fontId="0" fillId="12" borderId="10" xfId="280" applyFont="1" applyFill="1" applyBorder="1"/>
    <xf numFmtId="0" fontId="68" fillId="13" borderId="37" xfId="18" applyFont="1" applyFill="1" applyBorder="1" applyAlignment="1">
      <alignment horizontal="left" vertical="center" wrapText="1"/>
    </xf>
    <xf numFmtId="0" fontId="68" fillId="13" borderId="58" xfId="18" applyFont="1" applyFill="1" applyBorder="1" applyAlignment="1">
      <alignment horizontal="center" vertical="center" wrapText="1"/>
    </xf>
    <xf numFmtId="44" fontId="68" fillId="13" borderId="16" xfId="280" applyFont="1" applyFill="1" applyBorder="1" applyAlignment="1">
      <alignment horizontal="center" vertical="center" wrapText="1"/>
    </xf>
    <xf numFmtId="183" fontId="68" fillId="13" borderId="16" xfId="280" applyNumberFormat="1" applyFont="1" applyFill="1" applyBorder="1" applyAlignment="1">
      <alignment horizontal="center" vertical="center" wrapText="1"/>
    </xf>
    <xf numFmtId="0" fontId="20" fillId="13" borderId="37" xfId="52" applyFill="1" applyBorder="1"/>
    <xf numFmtId="44" fontId="0" fillId="13" borderId="38" xfId="280" applyFont="1" applyFill="1" applyBorder="1"/>
    <xf numFmtId="0" fontId="68" fillId="13" borderId="17" xfId="18" applyFont="1" applyFill="1" applyBorder="1" applyAlignment="1">
      <alignment horizontal="left" vertical="center" wrapText="1"/>
    </xf>
    <xf numFmtId="0" fontId="68" fillId="13" borderId="14" xfId="18" applyFont="1" applyFill="1" applyBorder="1" applyAlignment="1">
      <alignment horizontal="center" vertical="center" wrapText="1"/>
    </xf>
    <xf numFmtId="44" fontId="68" fillId="13" borderId="53" xfId="280" applyFont="1" applyFill="1" applyBorder="1" applyAlignment="1">
      <alignment horizontal="center" vertical="center" wrapText="1"/>
    </xf>
    <xf numFmtId="0" fontId="68" fillId="13" borderId="24" xfId="18" applyFont="1" applyFill="1" applyBorder="1" applyAlignment="1">
      <alignment horizontal="center" vertical="center" wrapText="1"/>
    </xf>
    <xf numFmtId="183" fontId="68" fillId="13" borderId="53" xfId="280" applyNumberFormat="1" applyFont="1" applyFill="1" applyBorder="1" applyAlignment="1">
      <alignment horizontal="center" vertical="center" wrapText="1"/>
    </xf>
    <xf numFmtId="0" fontId="20" fillId="13" borderId="17" xfId="52" applyFill="1" applyBorder="1"/>
    <xf numFmtId="44" fontId="0" fillId="13" borderId="18" xfId="280" applyFont="1" applyFill="1" applyBorder="1"/>
    <xf numFmtId="0" fontId="68" fillId="13" borderId="19" xfId="18" applyFont="1" applyFill="1" applyBorder="1" applyAlignment="1">
      <alignment horizontal="left" vertical="center" wrapText="1"/>
    </xf>
    <xf numFmtId="0" fontId="68" fillId="13" borderId="59" xfId="18" applyFont="1" applyFill="1" applyBorder="1" applyAlignment="1">
      <alignment horizontal="center" vertical="center" wrapText="1"/>
    </xf>
    <xf numFmtId="44" fontId="68" fillId="13" borderId="20" xfId="280" applyFont="1" applyFill="1" applyBorder="1" applyAlignment="1">
      <alignment horizontal="center" vertical="center" wrapText="1"/>
    </xf>
    <xf numFmtId="0" fontId="68" fillId="13" borderId="63" xfId="18" applyFont="1" applyFill="1" applyBorder="1" applyAlignment="1">
      <alignment horizontal="center" vertical="center" wrapText="1"/>
    </xf>
    <xf numFmtId="183" fontId="68" fillId="13" borderId="20" xfId="280" applyNumberFormat="1" applyFont="1" applyFill="1" applyBorder="1" applyAlignment="1">
      <alignment horizontal="center" vertical="center" wrapText="1"/>
    </xf>
    <xf numFmtId="0" fontId="20" fillId="13" borderId="19" xfId="52" applyFill="1" applyBorder="1"/>
    <xf numFmtId="44" fontId="0" fillId="13" borderId="10" xfId="280" applyFont="1" applyFill="1" applyBorder="1"/>
    <xf numFmtId="0" fontId="68" fillId="19" borderId="37" xfId="18" applyFont="1" applyFill="1" applyBorder="1" applyAlignment="1">
      <alignment horizontal="left" vertical="center" wrapText="1"/>
    </xf>
    <xf numFmtId="0" fontId="68" fillId="19" borderId="58" xfId="18" applyFont="1" applyFill="1" applyBorder="1" applyAlignment="1">
      <alignment horizontal="center" vertical="center" wrapText="1"/>
    </xf>
    <xf numFmtId="44" fontId="68" fillId="19" borderId="16" xfId="280" applyFont="1" applyFill="1" applyBorder="1" applyAlignment="1">
      <alignment horizontal="center" vertical="center" wrapText="1"/>
    </xf>
    <xf numFmtId="183" fontId="68" fillId="19" borderId="16" xfId="280" applyNumberFormat="1" applyFont="1" applyFill="1" applyBorder="1" applyAlignment="1">
      <alignment horizontal="center" vertical="center" wrapText="1"/>
    </xf>
    <xf numFmtId="0" fontId="20" fillId="19" borderId="37" xfId="52" applyFill="1" applyBorder="1"/>
    <xf numFmtId="44" fontId="0" fillId="19" borderId="38" xfId="280" applyFont="1" applyFill="1" applyBorder="1"/>
    <xf numFmtId="0" fontId="68" fillId="19" borderId="17" xfId="18" applyFont="1" applyFill="1" applyBorder="1" applyAlignment="1">
      <alignment vertical="center" wrapText="1"/>
    </xf>
    <xf numFmtId="0" fontId="68" fillId="19" borderId="14" xfId="18" applyFont="1" applyFill="1" applyBorder="1" applyAlignment="1">
      <alignment horizontal="center" vertical="center" wrapText="1"/>
    </xf>
    <xf numFmtId="44" fontId="68" fillId="19" borderId="53" xfId="280" applyFont="1" applyFill="1" applyBorder="1" applyAlignment="1">
      <alignment horizontal="center" vertical="center" wrapText="1"/>
    </xf>
    <xf numFmtId="0" fontId="68" fillId="19" borderId="24" xfId="18" applyFont="1" applyFill="1" applyBorder="1" applyAlignment="1">
      <alignment horizontal="center" vertical="center" wrapText="1"/>
    </xf>
    <xf numFmtId="183" fontId="68" fillId="19" borderId="53" xfId="280" applyNumberFormat="1" applyFont="1" applyFill="1" applyBorder="1" applyAlignment="1">
      <alignment horizontal="center" vertical="center" wrapText="1"/>
    </xf>
    <xf numFmtId="0" fontId="20" fillId="19" borderId="17" xfId="52" applyFill="1" applyBorder="1"/>
    <xf numFmtId="44" fontId="0" fillId="19" borderId="18" xfId="280" applyFont="1" applyFill="1" applyBorder="1"/>
    <xf numFmtId="0" fontId="68" fillId="19" borderId="17" xfId="18" applyFont="1" applyFill="1" applyBorder="1" applyAlignment="1">
      <alignment horizontal="left" vertical="center" wrapText="1"/>
    </xf>
    <xf numFmtId="0" fontId="68" fillId="19" borderId="19" xfId="18" applyFont="1" applyFill="1" applyBorder="1" applyAlignment="1">
      <alignment horizontal="left" vertical="center" wrapText="1"/>
    </xf>
    <xf numFmtId="0" fontId="68" fillId="19" borderId="59" xfId="18" applyFont="1" applyFill="1" applyBorder="1" applyAlignment="1">
      <alignment horizontal="center" vertical="center" wrapText="1"/>
    </xf>
    <xf numFmtId="44" fontId="68" fillId="19" borderId="20" xfId="280" applyFont="1" applyFill="1" applyBorder="1" applyAlignment="1">
      <alignment horizontal="center" vertical="center" wrapText="1"/>
    </xf>
    <xf numFmtId="0" fontId="68" fillId="19" borderId="63" xfId="18" applyFont="1" applyFill="1" applyBorder="1" applyAlignment="1">
      <alignment horizontal="center" vertical="center" wrapText="1"/>
    </xf>
    <xf numFmtId="183" fontId="68" fillId="19" borderId="20" xfId="280" applyNumberFormat="1" applyFont="1" applyFill="1" applyBorder="1" applyAlignment="1">
      <alignment horizontal="center" vertical="center" wrapText="1"/>
    </xf>
    <xf numFmtId="0" fontId="20" fillId="19" borderId="19" xfId="52" applyFill="1" applyBorder="1"/>
    <xf numFmtId="44" fontId="0" fillId="19" borderId="10" xfId="280" applyFont="1" applyFill="1" applyBorder="1"/>
    <xf numFmtId="0" fontId="68" fillId="15" borderId="37" xfId="18" applyFont="1" applyFill="1" applyBorder="1" applyAlignment="1">
      <alignment horizontal="left" vertical="center" wrapText="1"/>
    </xf>
    <xf numFmtId="0" fontId="68" fillId="15" borderId="58" xfId="18" applyFont="1" applyFill="1" applyBorder="1" applyAlignment="1">
      <alignment horizontal="center" vertical="center" wrapText="1"/>
    </xf>
    <xf numFmtId="44" fontId="68" fillId="15" borderId="16" xfId="280" applyFont="1" applyFill="1" applyBorder="1" applyAlignment="1">
      <alignment horizontal="center" vertical="center" wrapText="1"/>
    </xf>
    <xf numFmtId="183" fontId="68" fillId="15" borderId="16" xfId="280" applyNumberFormat="1" applyFont="1" applyFill="1" applyBorder="1" applyAlignment="1">
      <alignment horizontal="center" vertical="center" wrapText="1"/>
    </xf>
    <xf numFmtId="0" fontId="20" fillId="15" borderId="37" xfId="52" applyFill="1" applyBorder="1"/>
    <xf numFmtId="44" fontId="0" fillId="15" borderId="38" xfId="280" applyFont="1" applyFill="1" applyBorder="1"/>
    <xf numFmtId="0" fontId="68" fillId="15" borderId="17" xfId="18" applyFont="1" applyFill="1" applyBorder="1" applyAlignment="1">
      <alignment horizontal="left" vertical="center" wrapText="1"/>
    </xf>
    <xf numFmtId="0" fontId="68" fillId="15" borderId="14" xfId="18" applyFont="1" applyFill="1" applyBorder="1" applyAlignment="1">
      <alignment horizontal="center" vertical="center" wrapText="1"/>
    </xf>
    <xf numFmtId="44" fontId="68" fillId="15" borderId="53" xfId="280" applyFont="1" applyFill="1" applyBorder="1" applyAlignment="1">
      <alignment horizontal="center" vertical="center" wrapText="1"/>
    </xf>
    <xf numFmtId="0" fontId="68" fillId="15" borderId="24" xfId="18" applyFont="1" applyFill="1" applyBorder="1" applyAlignment="1">
      <alignment horizontal="center" vertical="center" wrapText="1"/>
    </xf>
    <xf numFmtId="183" fontId="68" fillId="15" borderId="53" xfId="280" applyNumberFormat="1" applyFont="1" applyFill="1" applyBorder="1" applyAlignment="1">
      <alignment horizontal="center" vertical="center" wrapText="1"/>
    </xf>
    <xf numFmtId="0" fontId="20" fillId="15" borderId="17" xfId="52" applyFill="1" applyBorder="1"/>
    <xf numFmtId="44" fontId="0" fillId="15" borderId="18" xfId="280" applyFont="1" applyFill="1" applyBorder="1"/>
    <xf numFmtId="0" fontId="68" fillId="15" borderId="14" xfId="18" applyFont="1" applyFill="1" applyBorder="1" applyAlignment="1">
      <alignment horizontal="center" vertical="center"/>
    </xf>
    <xf numFmtId="44" fontId="68" fillId="15" borderId="53" xfId="280" applyFont="1" applyFill="1" applyBorder="1" applyAlignment="1">
      <alignment horizontal="center" vertical="center"/>
    </xf>
    <xf numFmtId="183" fontId="68" fillId="15" borderId="53" xfId="280" applyNumberFormat="1" applyFont="1" applyFill="1" applyBorder="1" applyAlignment="1">
      <alignment horizontal="center" vertical="center"/>
    </xf>
    <xf numFmtId="0" fontId="68" fillId="15" borderId="19" xfId="18" applyFont="1" applyFill="1" applyBorder="1" applyAlignment="1">
      <alignment horizontal="left" vertical="center" wrapText="1"/>
    </xf>
    <xf numFmtId="0" fontId="68" fillId="15" borderId="59" xfId="18" applyFont="1" applyFill="1" applyBorder="1" applyAlignment="1">
      <alignment horizontal="center" vertical="center" wrapText="1"/>
    </xf>
    <xf numFmtId="44" fontId="68" fillId="15" borderId="20" xfId="280" applyFont="1" applyFill="1" applyBorder="1" applyAlignment="1">
      <alignment horizontal="center" vertical="center" wrapText="1"/>
    </xf>
    <xf numFmtId="0" fontId="68" fillId="15" borderId="63" xfId="18" applyFont="1" applyFill="1" applyBorder="1" applyAlignment="1">
      <alignment horizontal="center" vertical="center" wrapText="1"/>
    </xf>
    <xf numFmtId="183" fontId="68" fillId="15" borderId="20" xfId="280" applyNumberFormat="1" applyFont="1" applyFill="1" applyBorder="1" applyAlignment="1">
      <alignment horizontal="center" vertical="center" wrapText="1"/>
    </xf>
    <xf numFmtId="0" fontId="20" fillId="15" borderId="19" xfId="52" applyFill="1" applyBorder="1"/>
    <xf numFmtId="44" fontId="0" fillId="15" borderId="10" xfId="280" applyFont="1" applyFill="1" applyBorder="1"/>
    <xf numFmtId="0" fontId="68" fillId="20" borderId="37" xfId="18" applyFont="1" applyFill="1" applyBorder="1" applyAlignment="1">
      <alignment horizontal="left" vertical="center" wrapText="1"/>
    </xf>
    <xf numFmtId="0" fontId="68" fillId="20" borderId="58" xfId="18" applyFont="1" applyFill="1" applyBorder="1" applyAlignment="1">
      <alignment horizontal="center" vertical="center" wrapText="1"/>
    </xf>
    <xf numFmtId="44" fontId="68" fillId="20" borderId="16" xfId="280" applyFont="1" applyFill="1" applyBorder="1" applyAlignment="1">
      <alignment horizontal="center" vertical="center" wrapText="1"/>
    </xf>
    <xf numFmtId="183" fontId="68" fillId="20" borderId="16" xfId="280" applyNumberFormat="1" applyFont="1" applyFill="1" applyBorder="1" applyAlignment="1">
      <alignment horizontal="center" vertical="center" wrapText="1"/>
    </xf>
    <xf numFmtId="0" fontId="20" fillId="20" borderId="37" xfId="52" applyFill="1" applyBorder="1"/>
    <xf numFmtId="44" fontId="0" fillId="20" borderId="38" xfId="280" applyFont="1" applyFill="1" applyBorder="1"/>
    <xf numFmtId="0" fontId="68" fillId="20" borderId="17" xfId="18" applyFont="1" applyFill="1" applyBorder="1" applyAlignment="1">
      <alignment horizontal="left" vertical="center" wrapText="1"/>
    </xf>
    <xf numFmtId="0" fontId="68" fillId="20" borderId="14" xfId="18" applyFont="1" applyFill="1" applyBorder="1" applyAlignment="1">
      <alignment horizontal="center" vertical="center" wrapText="1"/>
    </xf>
    <xf numFmtId="44" fontId="68" fillId="20" borderId="53" xfId="280" applyFont="1" applyFill="1" applyBorder="1" applyAlignment="1">
      <alignment horizontal="center" vertical="center" wrapText="1"/>
    </xf>
    <xf numFmtId="0" fontId="68" fillId="20" borderId="24" xfId="18" applyFont="1" applyFill="1" applyBorder="1" applyAlignment="1">
      <alignment horizontal="center" vertical="center" wrapText="1"/>
    </xf>
    <xf numFmtId="183" fontId="68" fillId="20" borderId="53" xfId="280" applyNumberFormat="1" applyFont="1" applyFill="1" applyBorder="1" applyAlignment="1">
      <alignment horizontal="center" vertical="center" wrapText="1"/>
    </xf>
    <xf numFmtId="0" fontId="20" fillId="20" borderId="17" xfId="52" applyFill="1" applyBorder="1"/>
    <xf numFmtId="44" fontId="0" fillId="20" borderId="18" xfId="280" applyFont="1" applyFill="1" applyBorder="1"/>
    <xf numFmtId="0" fontId="68" fillId="20" borderId="53" xfId="18" applyFont="1" applyFill="1" applyBorder="1" applyAlignment="1">
      <alignment horizontal="center" vertical="center" wrapText="1"/>
    </xf>
    <xf numFmtId="0" fontId="20" fillId="20" borderId="41" xfId="52" applyFill="1" applyBorder="1"/>
    <xf numFmtId="0" fontId="68" fillId="20" borderId="19" xfId="18" applyFont="1" applyFill="1" applyBorder="1" applyAlignment="1">
      <alignment horizontal="left" vertical="center" wrapText="1"/>
    </xf>
    <xf numFmtId="0" fontId="68" fillId="20" borderId="20" xfId="18" applyFont="1" applyFill="1" applyBorder="1" applyAlignment="1">
      <alignment horizontal="center" vertical="center" wrapText="1"/>
    </xf>
    <xf numFmtId="44" fontId="68" fillId="20" borderId="20" xfId="280" applyFont="1" applyFill="1" applyBorder="1" applyAlignment="1">
      <alignment horizontal="center" vertical="center" wrapText="1"/>
    </xf>
    <xf numFmtId="183" fontId="68" fillId="20" borderId="20" xfId="280" applyNumberFormat="1" applyFont="1" applyFill="1" applyBorder="1" applyAlignment="1">
      <alignment horizontal="center" vertical="center" wrapText="1"/>
    </xf>
    <xf numFmtId="0" fontId="20" fillId="20" borderId="64" xfId="52" applyFill="1" applyBorder="1"/>
    <xf numFmtId="44" fontId="0" fillId="20" borderId="10" xfId="280" applyFont="1" applyFill="1" applyBorder="1"/>
    <xf numFmtId="0" fontId="70" fillId="17" borderId="1" xfId="52" applyFont="1" applyFill="1" applyBorder="1"/>
    <xf numFmtId="0" fontId="70" fillId="17" borderId="9" xfId="52" applyFont="1" applyFill="1" applyBorder="1"/>
    <xf numFmtId="0" fontId="70" fillId="17" borderId="60" xfId="52" applyFont="1" applyFill="1" applyBorder="1"/>
    <xf numFmtId="44" fontId="70" fillId="17" borderId="39" xfId="280" applyFont="1" applyFill="1" applyBorder="1"/>
    <xf numFmtId="0" fontId="38" fillId="0" borderId="0" xfId="0" applyFont="1" applyAlignment="1">
      <alignment horizontal="center" vertical="center"/>
    </xf>
    <xf numFmtId="0" fontId="40" fillId="0" borderId="0" xfId="0" applyFont="1" applyAlignment="1">
      <alignment horizontal="center" vertical="center"/>
    </xf>
    <xf numFmtId="0" fontId="25" fillId="0" borderId="12" xfId="58" applyFont="1" applyBorder="1" applyAlignment="1">
      <alignment horizontal="center" vertical="center"/>
    </xf>
    <xf numFmtId="0" fontId="25" fillId="0" borderId="29" xfId="58" applyFont="1" applyBorder="1" applyAlignment="1">
      <alignment horizontal="center" vertical="center"/>
    </xf>
    <xf numFmtId="0" fontId="25" fillId="0" borderId="11" xfId="58" applyFont="1" applyBorder="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5" fillId="0" borderId="12" xfId="58" applyFont="1" applyFill="1" applyBorder="1" applyAlignment="1">
      <alignment horizontal="center" vertical="center"/>
    </xf>
    <xf numFmtId="0" fontId="25" fillId="0" borderId="29" xfId="58" applyFont="1" applyFill="1" applyBorder="1" applyAlignment="1">
      <alignment horizontal="center" vertical="center"/>
    </xf>
    <xf numFmtId="0" fontId="25" fillId="0" borderId="11" xfId="58" applyFont="1" applyFill="1" applyBorder="1" applyAlignment="1">
      <alignment horizontal="center" vertical="center"/>
    </xf>
    <xf numFmtId="0" fontId="22" fillId="0" borderId="14" xfId="0" applyFont="1" applyBorder="1" applyAlignment="1">
      <alignment horizontal="left" vertical="center" wrapText="1"/>
    </xf>
    <xf numFmtId="0" fontId="22" fillId="0" borderId="25" xfId="0" applyFont="1" applyBorder="1" applyAlignment="1">
      <alignment horizontal="left" vertical="center" wrapText="1"/>
    </xf>
    <xf numFmtId="0" fontId="27" fillId="0" borderId="28" xfId="0" applyFont="1" applyBorder="1" applyAlignment="1">
      <alignment horizontal="center" vertical="center" wrapText="1"/>
    </xf>
    <xf numFmtId="0" fontId="27" fillId="0" borderId="39" xfId="0" applyFont="1" applyBorder="1" applyAlignment="1">
      <alignment horizontal="center" vertical="center" wrapText="1"/>
    </xf>
    <xf numFmtId="0" fontId="44" fillId="0" borderId="31" xfId="0" applyFont="1" applyBorder="1" applyAlignment="1">
      <alignment horizontal="left" vertical="center"/>
    </xf>
    <xf numFmtId="0" fontId="44" fillId="0" borderId="2" xfId="0" applyFont="1" applyBorder="1" applyAlignment="1">
      <alignment horizontal="left" vertical="center"/>
    </xf>
    <xf numFmtId="0" fontId="44" fillId="0" borderId="55" xfId="0" applyFont="1" applyBorder="1" applyAlignment="1">
      <alignment horizontal="left" vertical="center" wrapText="1"/>
    </xf>
    <xf numFmtId="0" fontId="44" fillId="0" borderId="40" xfId="0" applyFont="1" applyBorder="1" applyAlignment="1">
      <alignment horizontal="left" vertical="center" wrapText="1"/>
    </xf>
    <xf numFmtId="0" fontId="44" fillId="0" borderId="56" xfId="0" applyFont="1" applyBorder="1" applyAlignment="1">
      <alignment horizontal="left" vertical="center"/>
    </xf>
    <xf numFmtId="0" fontId="44" fillId="0" borderId="9" xfId="0" applyFont="1" applyBorder="1" applyAlignment="1">
      <alignment horizontal="left" vertical="center"/>
    </xf>
    <xf numFmtId="4" fontId="62" fillId="0" borderId="49" xfId="282" applyNumberFormat="1" applyFont="1" applyBorder="1" applyAlignment="1" applyProtection="1">
      <alignment horizontal="justify" vertical="center" wrapText="1"/>
    </xf>
    <xf numFmtId="4" fontId="62" fillId="0" borderId="7" xfId="282" applyNumberFormat="1" applyFont="1" applyBorder="1" applyAlignment="1" applyProtection="1">
      <alignment horizontal="justify" vertical="center" wrapText="1"/>
    </xf>
    <xf numFmtId="168" fontId="65" fillId="7" borderId="49" xfId="282" applyNumberFormat="1" applyFont="1" applyFill="1" applyBorder="1" applyAlignment="1" applyProtection="1">
      <alignment horizontal="left" vertical="center" wrapText="1"/>
    </xf>
    <xf numFmtId="168" fontId="65" fillId="7" borderId="7" xfId="282" applyNumberFormat="1" applyFont="1" applyFill="1" applyBorder="1" applyAlignment="1" applyProtection="1">
      <alignment horizontal="left" vertical="center" wrapText="1"/>
    </xf>
    <xf numFmtId="4" fontId="62" fillId="0" borderId="23" xfId="282" applyNumberFormat="1" applyFont="1" applyBorder="1" applyAlignment="1" applyProtection="1">
      <alignment horizontal="justify" vertical="center" wrapText="1"/>
    </xf>
    <xf numFmtId="168" fontId="65" fillId="7" borderId="23" xfId="282" applyNumberFormat="1" applyFont="1" applyFill="1" applyBorder="1" applyAlignment="1" applyProtection="1">
      <alignment horizontal="left" vertical="center" wrapText="1"/>
    </xf>
    <xf numFmtId="4" fontId="62" fillId="0" borderId="49" xfId="282" applyNumberFormat="1" applyFont="1" applyBorder="1" applyAlignment="1" applyProtection="1">
      <alignment horizontal="left" vertical="center" wrapText="1"/>
    </xf>
    <xf numFmtId="4" fontId="62" fillId="0" borderId="7" xfId="282" applyNumberFormat="1" applyFont="1" applyBorder="1" applyAlignment="1" applyProtection="1">
      <alignment horizontal="left" vertical="center" wrapText="1"/>
    </xf>
    <xf numFmtId="4" fontId="62" fillId="0" borderId="23" xfId="282" applyNumberFormat="1" applyFont="1" applyBorder="1" applyAlignment="1" applyProtection="1">
      <alignment horizontal="left" vertical="center" wrapText="1"/>
    </xf>
    <xf numFmtId="0" fontId="15" fillId="0" borderId="51" xfId="484" applyFont="1" applyBorder="1" applyAlignment="1">
      <alignment horizontal="center" vertical="center" wrapText="1"/>
    </xf>
    <xf numFmtId="0" fontId="15" fillId="0" borderId="23" xfId="484" applyFont="1" applyBorder="1" applyAlignment="1">
      <alignment horizontal="center" vertical="center" wrapText="1"/>
    </xf>
    <xf numFmtId="168" fontId="49" fillId="7" borderId="51" xfId="484" applyNumberFormat="1" applyFont="1" applyFill="1" applyBorder="1" applyAlignment="1">
      <alignment horizontal="left" vertical="center" wrapText="1"/>
    </xf>
    <xf numFmtId="168" fontId="49" fillId="7" borderId="23" xfId="484" applyNumberFormat="1" applyFont="1" applyFill="1" applyBorder="1" applyAlignment="1">
      <alignment horizontal="left" vertical="center" wrapText="1"/>
    </xf>
    <xf numFmtId="4" fontId="62" fillId="0" borderId="49" xfId="282" applyNumberFormat="1" applyFont="1" applyBorder="1" applyAlignment="1" applyProtection="1">
      <alignment horizontal="center" vertical="center"/>
    </xf>
    <xf numFmtId="4" fontId="62" fillId="0" borderId="7" xfId="282" applyNumberFormat="1" applyFont="1" applyBorder="1" applyAlignment="1" applyProtection="1">
      <alignment horizontal="center" vertical="center"/>
    </xf>
    <xf numFmtId="168" fontId="65" fillId="7" borderId="49" xfId="282" applyNumberFormat="1" applyFont="1" applyFill="1" applyBorder="1" applyAlignment="1" applyProtection="1">
      <alignment horizontal="left" vertical="center"/>
    </xf>
    <xf numFmtId="168" fontId="65" fillId="7" borderId="7" xfId="282" applyNumberFormat="1" applyFont="1" applyFill="1" applyBorder="1" applyAlignment="1" applyProtection="1">
      <alignment horizontal="left" vertical="center"/>
    </xf>
    <xf numFmtId="168" fontId="65" fillId="7" borderId="48" xfId="282" applyNumberFormat="1" applyFont="1" applyFill="1" applyBorder="1" applyAlignment="1" applyProtection="1">
      <alignment horizontal="left" vertical="center" wrapText="1"/>
    </xf>
    <xf numFmtId="0" fontId="22" fillId="15" borderId="36" xfId="52" applyFont="1" applyFill="1" applyBorder="1" applyAlignment="1">
      <alignment horizontal="center" vertical="center" wrapText="1"/>
    </xf>
    <xf numFmtId="0" fontId="22" fillId="15" borderId="8" xfId="52" applyFont="1" applyFill="1" applyBorder="1" applyAlignment="1">
      <alignment horizontal="center" vertical="center" wrapText="1"/>
    </xf>
    <xf numFmtId="0" fontId="22" fillId="15" borderId="6" xfId="52" applyFont="1" applyFill="1" applyBorder="1" applyAlignment="1">
      <alignment horizontal="center" vertical="center" wrapText="1"/>
    </xf>
    <xf numFmtId="44" fontId="20" fillId="15" borderId="26" xfId="52" applyNumberFormat="1" applyFill="1" applyBorder="1" applyAlignment="1">
      <alignment horizontal="center" vertical="center"/>
    </xf>
    <xf numFmtId="0" fontId="20" fillId="15" borderId="26" xfId="52" applyFill="1" applyBorder="1" applyAlignment="1">
      <alignment horizontal="center" vertical="center"/>
    </xf>
    <xf numFmtId="0" fontId="20" fillId="15" borderId="39" xfId="52" applyFill="1" applyBorder="1" applyAlignment="1">
      <alignment horizontal="center" vertical="center"/>
    </xf>
    <xf numFmtId="0" fontId="22" fillId="16" borderId="36" xfId="18" applyFont="1" applyFill="1" applyBorder="1" applyAlignment="1">
      <alignment horizontal="center" vertical="center" wrapText="1"/>
    </xf>
    <xf numFmtId="0" fontId="22" fillId="16" borderId="8" xfId="18" applyFont="1" applyFill="1" applyBorder="1" applyAlignment="1">
      <alignment horizontal="center" vertical="center" wrapText="1"/>
    </xf>
    <xf numFmtId="0" fontId="22" fillId="16" borderId="6" xfId="18" applyFont="1" applyFill="1" applyBorder="1" applyAlignment="1">
      <alignment horizontal="center" vertical="center" wrapText="1"/>
    </xf>
    <xf numFmtId="44" fontId="20" fillId="16" borderId="28" xfId="52" applyNumberFormat="1" applyFill="1" applyBorder="1" applyAlignment="1">
      <alignment horizontal="center" vertical="center"/>
    </xf>
    <xf numFmtId="0" fontId="20" fillId="16" borderId="26" xfId="52" applyFill="1" applyBorder="1" applyAlignment="1">
      <alignment horizontal="center" vertical="center"/>
    </xf>
    <xf numFmtId="0" fontId="20" fillId="16" borderId="39" xfId="52" applyFill="1" applyBorder="1" applyAlignment="1">
      <alignment horizontal="center" vertical="center"/>
    </xf>
    <xf numFmtId="0" fontId="70" fillId="17" borderId="1" xfId="52" applyFont="1" applyFill="1" applyBorder="1" applyAlignment="1">
      <alignment horizontal="center"/>
    </xf>
    <xf numFmtId="0" fontId="70" fillId="17" borderId="2" xfId="52" applyFont="1" applyFill="1" applyBorder="1" applyAlignment="1">
      <alignment horizontal="center"/>
    </xf>
    <xf numFmtId="0" fontId="70" fillId="17" borderId="3" xfId="52" applyFont="1" applyFill="1" applyBorder="1" applyAlignment="1">
      <alignment horizontal="center"/>
    </xf>
    <xf numFmtId="0" fontId="67" fillId="12" borderId="1" xfId="18" applyFont="1" applyFill="1" applyBorder="1" applyAlignment="1">
      <alignment horizontal="center" vertical="center" wrapText="1"/>
    </xf>
    <xf numFmtId="0" fontId="69" fillId="12" borderId="1" xfId="18" applyFont="1" applyFill="1" applyBorder="1" applyAlignment="1">
      <alignment horizontal="center" vertical="center" wrapText="1"/>
    </xf>
    <xf numFmtId="0" fontId="69" fillId="12" borderId="36" xfId="18" applyFont="1" applyFill="1" applyBorder="1" applyAlignment="1">
      <alignment horizontal="center" vertical="center" wrapText="1"/>
    </xf>
    <xf numFmtId="44" fontId="20" fillId="12" borderId="28" xfId="52" applyNumberFormat="1" applyFill="1" applyBorder="1" applyAlignment="1">
      <alignment horizontal="center" vertical="center"/>
    </xf>
    <xf numFmtId="0" fontId="20" fillId="12" borderId="26" xfId="52" applyFill="1" applyBorder="1" applyAlignment="1">
      <alignment horizontal="center" vertical="center"/>
    </xf>
    <xf numFmtId="0" fontId="20" fillId="12" borderId="39" xfId="52" applyFill="1" applyBorder="1" applyAlignment="1">
      <alignment horizontal="center" vertical="center"/>
    </xf>
    <xf numFmtId="0" fontId="22" fillId="13" borderId="36" xfId="18" applyFont="1" applyFill="1" applyBorder="1" applyAlignment="1">
      <alignment horizontal="center" vertical="center" wrapText="1"/>
    </xf>
    <xf numFmtId="0" fontId="22" fillId="13" borderId="8" xfId="18" applyFont="1" applyFill="1" applyBorder="1" applyAlignment="1">
      <alignment horizontal="center" vertical="center" wrapText="1"/>
    </xf>
    <xf numFmtId="0" fontId="18" fillId="13" borderId="8" xfId="29" applyFill="1" applyBorder="1" applyAlignment="1">
      <alignment horizontal="center" vertical="center" wrapText="1"/>
    </xf>
    <xf numFmtId="0" fontId="18" fillId="13" borderId="6" xfId="29" applyFill="1" applyBorder="1" applyAlignment="1">
      <alignment horizontal="center" vertical="center" wrapText="1"/>
    </xf>
    <xf numFmtId="44" fontId="20" fillId="13" borderId="28" xfId="52" applyNumberFormat="1" applyFill="1" applyBorder="1" applyAlignment="1">
      <alignment horizontal="center" vertical="center"/>
    </xf>
    <xf numFmtId="0" fontId="20" fillId="13" borderId="26" xfId="52" applyFill="1" applyBorder="1" applyAlignment="1">
      <alignment horizontal="center" vertical="center"/>
    </xf>
    <xf numFmtId="0" fontId="20" fillId="13" borderId="39" xfId="52" applyFill="1" applyBorder="1" applyAlignment="1">
      <alignment horizontal="center" vertical="center"/>
    </xf>
    <xf numFmtId="0" fontId="22" fillId="14" borderId="36" xfId="18" applyFont="1" applyFill="1" applyBorder="1" applyAlignment="1">
      <alignment horizontal="center" vertical="center" wrapText="1"/>
    </xf>
    <xf numFmtId="0" fontId="22" fillId="14" borderId="8" xfId="18" applyFont="1" applyFill="1" applyBorder="1" applyAlignment="1">
      <alignment horizontal="center" vertical="center" wrapText="1"/>
    </xf>
    <xf numFmtId="0" fontId="22" fillId="14" borderId="6" xfId="18" applyFont="1" applyFill="1" applyBorder="1" applyAlignment="1">
      <alignment horizontal="center" vertical="center" wrapText="1"/>
    </xf>
    <xf numFmtId="44" fontId="20" fillId="14" borderId="28" xfId="52" applyNumberFormat="1" applyFill="1" applyBorder="1" applyAlignment="1">
      <alignment horizontal="center" vertical="center"/>
    </xf>
    <xf numFmtId="0" fontId="20" fillId="14" borderId="26" xfId="52" applyFill="1" applyBorder="1" applyAlignment="1">
      <alignment horizontal="center" vertical="center"/>
    </xf>
    <xf numFmtId="0" fontId="20" fillId="14" borderId="39" xfId="52" applyFill="1" applyBorder="1" applyAlignment="1">
      <alignment horizontal="center" vertical="center"/>
    </xf>
    <xf numFmtId="44" fontId="73" fillId="17" borderId="1" xfId="280" applyFont="1" applyFill="1" applyBorder="1" applyAlignment="1">
      <alignment horizontal="center"/>
    </xf>
    <xf numFmtId="44" fontId="73" fillId="17" borderId="3" xfId="280" applyFont="1" applyFill="1" applyBorder="1" applyAlignment="1">
      <alignment horizontal="center"/>
    </xf>
    <xf numFmtId="44" fontId="73" fillId="17" borderId="2" xfId="52" applyNumberFormat="1" applyFont="1" applyFill="1" applyBorder="1" applyAlignment="1">
      <alignment horizontal="center"/>
    </xf>
    <xf numFmtId="44" fontId="73" fillId="17" borderId="3" xfId="52" applyNumberFormat="1" applyFont="1" applyFill="1" applyBorder="1" applyAlignment="1">
      <alignment horizontal="center"/>
    </xf>
    <xf numFmtId="0" fontId="22" fillId="18" borderId="1" xfId="18" applyFont="1" applyFill="1" applyBorder="1" applyAlignment="1">
      <alignment horizontal="center" vertical="center"/>
    </xf>
    <xf numFmtId="0" fontId="22" fillId="18" borderId="3" xfId="18" applyFont="1" applyFill="1" applyBorder="1" applyAlignment="1">
      <alignment horizontal="center" vertical="center"/>
    </xf>
    <xf numFmtId="44" fontId="20" fillId="13" borderId="26" xfId="52" applyNumberFormat="1" applyFill="1" applyBorder="1" applyAlignment="1">
      <alignment horizontal="center" vertical="center"/>
    </xf>
    <xf numFmtId="0" fontId="22" fillId="18" borderId="9" xfId="18" applyFont="1" applyFill="1" applyBorder="1" applyAlignment="1">
      <alignment horizontal="center" vertical="center"/>
    </xf>
    <xf numFmtId="0" fontId="22" fillId="18" borderId="60" xfId="18" applyFont="1" applyFill="1" applyBorder="1" applyAlignment="1">
      <alignment horizontal="center" vertical="center"/>
    </xf>
    <xf numFmtId="0" fontId="50" fillId="0" borderId="1" xfId="0" applyFont="1" applyBorder="1" applyAlignment="1">
      <alignment horizontal="center" vertical="center"/>
    </xf>
    <xf numFmtId="0" fontId="50" fillId="0" borderId="3" xfId="0" applyFont="1" applyBorder="1" applyAlignment="1">
      <alignment horizontal="center" vertical="center"/>
    </xf>
    <xf numFmtId="44" fontId="57" fillId="0" borderId="51" xfId="294" applyFont="1" applyFill="1" applyBorder="1" applyAlignment="1" applyProtection="1">
      <alignment horizontal="center" vertical="center" wrapText="1"/>
      <protection locked="0"/>
    </xf>
    <xf numFmtId="44" fontId="57" fillId="0" borderId="7" xfId="294" applyFont="1" applyFill="1" applyBorder="1" applyAlignment="1" applyProtection="1">
      <alignment horizontal="center" vertical="center" wrapText="1"/>
      <protection locked="0"/>
    </xf>
    <xf numFmtId="44" fontId="57" fillId="0" borderId="23" xfId="294" applyFont="1" applyFill="1" applyBorder="1" applyAlignment="1" applyProtection="1">
      <alignment horizontal="center" vertical="center" wrapText="1"/>
      <protection locked="0"/>
    </xf>
    <xf numFmtId="0" fontId="56" fillId="0" borderId="53" xfId="0" applyFont="1" applyBorder="1" applyAlignment="1">
      <alignment horizontal="center" vertical="center"/>
    </xf>
  </cellXfs>
  <cellStyles count="486">
    <cellStyle name="Buena" xfId="157" xr:uid="{FA82723C-B84B-4107-AADD-014F8748B2CF}"/>
    <cellStyle name="CALNDN" xfId="3" xr:uid="{00000000-0005-0000-0000-000000000000}"/>
    <cellStyle name="Énfasis2 2" xfId="97" xr:uid="{3C3692C5-3A57-4530-91D6-898BA5437812}"/>
    <cellStyle name="Euro" xfId="4" xr:uid="{00000000-0005-0000-0000-000001000000}"/>
    <cellStyle name="Euro 2" xfId="110" xr:uid="{AA48228E-A8CB-4D9F-A7EA-E5052B7DB377}"/>
    <cellStyle name="Euro_Abril21" xfId="161" xr:uid="{81C281CB-9AD3-4761-B10E-EF228B80BE7F}"/>
    <cellStyle name="FUNCIONAL" xfId="5" xr:uid="{00000000-0005-0000-0000-000002000000}"/>
    <cellStyle name="Hipervínculo 2" xfId="483" xr:uid="{80F67A0C-9323-42DE-9E80-9CA279228CD1}"/>
    <cellStyle name="Millares" xfId="293" builtinId="3"/>
    <cellStyle name="Millares [0] 2" xfId="6" xr:uid="{00000000-0005-0000-0000-000003000000}"/>
    <cellStyle name="Millares [0] 2 2" xfId="282" xr:uid="{F006D1D0-39B9-4B17-AF59-E36CB96DD048}"/>
    <cellStyle name="Millares [0] 3" xfId="7" xr:uid="{00000000-0005-0000-0000-000004000000}"/>
    <cellStyle name="Millares [0] 4" xfId="8" xr:uid="{00000000-0005-0000-0000-000005000000}"/>
    <cellStyle name="Millares [0] 5" xfId="9" xr:uid="{00000000-0005-0000-0000-000006000000}"/>
    <cellStyle name="Millares [0] 6" xfId="98" xr:uid="{73388CF8-2627-488B-B4B1-C76ADC415AC2}"/>
    <cellStyle name="Millares 10" xfId="95" xr:uid="{A629385D-52FB-4AF8-8533-651E0083FF77}"/>
    <cellStyle name="Millares 11" xfId="181" xr:uid="{94693733-FA16-47CF-895F-9063BB35A2C1}"/>
    <cellStyle name="Millares 12" xfId="190" xr:uid="{24A17649-ACC5-494A-94FB-6ADD16729CAA}"/>
    <cellStyle name="Millares 12 2" xfId="220" xr:uid="{87194F7E-AF89-489D-9D1F-CFA966D495CD}"/>
    <cellStyle name="Millares 12 2 2" xfId="409" xr:uid="{0AEDD395-3D16-4BEE-A1D9-3055BFFC9300}"/>
    <cellStyle name="Millares 13" xfId="265" xr:uid="{964E48D0-4993-4197-87AB-29EBF914349B}"/>
    <cellStyle name="Millares 13 2" xfId="449" xr:uid="{64762BCD-0AB5-4A92-A501-D8861A992C88}"/>
    <cellStyle name="Millares 14" xfId="201" xr:uid="{0B94C8E3-BCC9-41A0-930C-D8953B7B4749}"/>
    <cellStyle name="Millares 15" xfId="199" xr:uid="{2C567D73-182B-40D6-8ACD-33087A9A168E}"/>
    <cellStyle name="Millares 15 2" xfId="393" xr:uid="{246E9D7B-C6C8-40D7-98C0-C6E140CD5997}"/>
    <cellStyle name="Millares 16" xfId="288" xr:uid="{DD3922EB-A525-4397-B07A-F6A47A44EE5A}"/>
    <cellStyle name="Millares 16 2" xfId="469" xr:uid="{B9ABF2E5-4E4B-4661-8E54-B5817B2065B0}"/>
    <cellStyle name="Millares 2" xfId="10" xr:uid="{00000000-0005-0000-0000-000007000000}"/>
    <cellStyle name="Millares 2 2" xfId="158" xr:uid="{CE4D36E2-10A8-4FF7-BC52-7DA5B6DB9E32}"/>
    <cellStyle name="Millares 2 3" xfId="99" xr:uid="{DC9C793F-F315-49BD-A405-878644032498}"/>
    <cellStyle name="Millares 2 4" xfId="90" xr:uid="{739E08C8-79B9-49D3-ADC3-D021EBA166C4}"/>
    <cellStyle name="Millares 2_Abril21" xfId="162" xr:uid="{6A3F9EB6-8B7A-4DB9-9763-9F644B8CE2DB}"/>
    <cellStyle name="Millares 3" xfId="11" xr:uid="{00000000-0005-0000-0000-000008000000}"/>
    <cellStyle name="Millares 4" xfId="12" xr:uid="{00000000-0005-0000-0000-000009000000}"/>
    <cellStyle name="Millares 5" xfId="13" xr:uid="{00000000-0005-0000-0000-00000A000000}"/>
    <cellStyle name="Millares 6" xfId="100" xr:uid="{238F4CA2-C3F8-4088-A0D4-147E2B4CEA50}"/>
    <cellStyle name="Millares 7" xfId="48" xr:uid="{9C15BEF5-D470-4758-BF9C-8F56B5B74B2A}"/>
    <cellStyle name="Millares 7 2" xfId="233" xr:uid="{BBB7B73A-C222-4F02-8D14-6FE2B38BE590}"/>
    <cellStyle name="Millares 7 2 2" xfId="417" xr:uid="{983B58FF-2C97-4B55-89E0-1CBA0E1AC903}"/>
    <cellStyle name="Millares 7 3" xfId="93" xr:uid="{69D3A4F0-FE2C-47D7-A0DC-6EAB0BBF7128}"/>
    <cellStyle name="Millares 7 3 2" xfId="287" xr:uid="{7DC02832-AEF3-4015-BCED-EC8C870289C7}"/>
    <cellStyle name="Millares 7 3 2 2" xfId="468" xr:uid="{5982B59B-A655-4B99-A1F2-5E978E7BD266}"/>
    <cellStyle name="Millares 7 3 3" xfId="327" xr:uid="{AEA6A7E0-39C8-40C1-8E40-DBCD50E17D13}"/>
    <cellStyle name="Millares 7 4" xfId="319" xr:uid="{3BFDA7EE-2B14-41F2-B083-0F99C9D3376C}"/>
    <cellStyle name="Millares 8" xfId="115" xr:uid="{D0EDAB10-4E8D-4CEA-917B-9320B3627E3B}"/>
    <cellStyle name="Millares 8 2" xfId="137" xr:uid="{9DB45DEE-3D49-4091-B4ED-1425EF17047C}"/>
    <cellStyle name="Millares 8 2 2" xfId="250" xr:uid="{16725274-343A-41C3-BA5B-FC00B7FE2F48}"/>
    <cellStyle name="Millares 8 2 2 2" xfId="434" xr:uid="{F6A2C23B-E7E5-4D88-9742-7E6A5A435289}"/>
    <cellStyle name="Millares 8 2 3" xfId="355" xr:uid="{4C42278E-6B19-4A60-81AB-91DF55CEFEB0}"/>
    <cellStyle name="Millares 8 3" xfId="235" xr:uid="{7195B125-E60D-4F07-9C6D-647495A40478}"/>
    <cellStyle name="Millares 8 3 2" xfId="419" xr:uid="{B32037BB-BDEF-4D3E-9C78-31AD0570E113}"/>
    <cellStyle name="Millares 8 4" xfId="336" xr:uid="{4A21C80E-8894-420D-BAEF-4DD4A7E098D1}"/>
    <cellStyle name="Millares 9" xfId="152" xr:uid="{D95BDEB0-4639-4843-B02A-0753709F49B3}"/>
    <cellStyle name="Millares 9 2" xfId="188" xr:uid="{12FB3081-BD2C-4433-B8B1-AABB3AC6FB1B}"/>
    <cellStyle name="Millares 9 2 2" xfId="263" xr:uid="{65DE46B0-6B80-4083-B6F9-36AF5FDC862C}"/>
    <cellStyle name="Millares 9 2 2 2" xfId="447" xr:uid="{19651842-5FF5-4035-9844-3A24880E068F}"/>
    <cellStyle name="Millares 9 2 3" xfId="386" xr:uid="{3EBC10E3-FC37-42BD-9C4C-55E5A409A340}"/>
    <cellStyle name="Millares 9 3" xfId="214" xr:uid="{836D3915-3AAE-46AE-AA1C-85DF91564FCE}"/>
    <cellStyle name="Millares 9 3 2" xfId="404" xr:uid="{491B903A-16B2-4DF2-A327-AF5AAF7D04C9}"/>
    <cellStyle name="Millares 9 4" xfId="368" xr:uid="{8A98A887-291C-4795-8659-7D3ACC8626C0}"/>
    <cellStyle name="Moneda" xfId="294" builtinId="4"/>
    <cellStyle name="Moneda 10" xfId="217" xr:uid="{FDE59B6F-9331-481A-9ED0-131792F1A968}"/>
    <cellStyle name="Moneda 10 2" xfId="407" xr:uid="{83B24C4E-D709-4084-B461-2AC6E7B4A273}"/>
    <cellStyle name="Moneda 11" xfId="272" xr:uid="{5A45D281-EE39-4222-822C-55B3908FEED7}"/>
    <cellStyle name="Moneda 11 2" xfId="456" xr:uid="{7851FFC3-B185-4A98-B14E-77D0A06D8066}"/>
    <cellStyle name="Moneda 12" xfId="89" xr:uid="{8FF51A26-17D6-4306-B9C7-C3AF3E855A1B}"/>
    <cellStyle name="Moneda 12 2" xfId="325" xr:uid="{ADA3E8C5-04EA-4771-85FE-A76980AAF3BE}"/>
    <cellStyle name="Moneda 13" xfId="482" xr:uid="{DDE929A1-CA48-4439-AD46-33520BDBEDD0}"/>
    <cellStyle name="Moneda 2" xfId="14" xr:uid="{00000000-0005-0000-0000-00000B000000}"/>
    <cellStyle name="Moneda 2 2" xfId="154" xr:uid="{97787164-75E8-4E60-AADE-963131933E3D}"/>
    <cellStyle name="Moneda 2 2 2" xfId="189" xr:uid="{FFC795A6-B8CA-490E-B9BB-FD866CE01563}"/>
    <cellStyle name="Moneda 2 2 2 2" xfId="215" xr:uid="{54B79219-13A7-41D2-9F99-9CD879070E3A}"/>
    <cellStyle name="Moneda 2 2 2 2 2" xfId="405" xr:uid="{A0735408-0D23-4F6A-B77F-CE8C0378474B}"/>
    <cellStyle name="Moneda 2 2 2 3" xfId="387" xr:uid="{A04920FA-BF88-4364-A1B8-FD7C4AF40747}"/>
    <cellStyle name="Moneda 2 2 3" xfId="218" xr:uid="{31630B1D-FA78-44D0-901B-373D984C98B7}"/>
    <cellStyle name="Moneda 2 2 3 2" xfId="408" xr:uid="{03974BBD-3705-4DCC-83DC-D4A5D8C9C1D8}"/>
    <cellStyle name="Moneda 2 2 4" xfId="264" xr:uid="{CD04DA28-D828-403F-97AF-A9605987FAA4}"/>
    <cellStyle name="Moneda 2 2 4 2" xfId="448" xr:uid="{5C986660-622B-400A-9700-C1B664A85092}"/>
    <cellStyle name="Moneda 2 2 5" xfId="207" xr:uid="{2000B653-7D7C-4662-BAA5-5B30B9E284AE}"/>
    <cellStyle name="Moneda 2 2 5 2" xfId="397" xr:uid="{E9EF6009-DC27-40AC-A467-E0330F190C55}"/>
    <cellStyle name="Moneda 2 2 6" xfId="369" xr:uid="{1D68D106-180A-43BF-A15B-955C37263976}"/>
    <cellStyle name="Moneda 2 3" xfId="159" xr:uid="{BC212AD5-D91B-45E8-B559-479335407EC4}"/>
    <cellStyle name="Moneda 2 3 2" xfId="191" xr:uid="{D604FD1B-DE8B-457E-BF2D-07F7F41EA198}"/>
    <cellStyle name="Moneda 2 3 2 2" xfId="266" xr:uid="{39583FCB-11D5-482E-B9CF-8DB8C8DB0F96}"/>
    <cellStyle name="Moneda 2 3 2 2 2" xfId="450" xr:uid="{3518AE7A-AF5E-4A69-AFE7-7190E8442381}"/>
    <cellStyle name="Moneda 2 3 2 3" xfId="388" xr:uid="{2F64E013-83A8-45E0-82F9-E992E1ECAF70}"/>
    <cellStyle name="Moneda 2 3 3" xfId="216" xr:uid="{0F29ADA0-4517-4EE9-8098-86ADC2571516}"/>
    <cellStyle name="Moneda 2 3 3 2" xfId="406" xr:uid="{CEF3CFE6-CE89-406C-A464-D4DF702F1AA2}"/>
    <cellStyle name="Moneda 2 3 4" xfId="370" xr:uid="{422B17FD-EE31-42E0-AD05-AAB3CA4082BC}"/>
    <cellStyle name="Moneda 2 4" xfId="101" xr:uid="{1D793B77-B73B-4FFC-989C-4D603AE46291}"/>
    <cellStyle name="Moneda 2 4 2" xfId="209" xr:uid="{69F5DC6C-DA3E-43BA-BA80-89A9566A7DDB}"/>
    <cellStyle name="Moneda 2 4 2 2" xfId="399" xr:uid="{4746D037-6E84-4067-ADF5-3D548977BDD0}"/>
    <cellStyle name="Moneda 2 4 3" xfId="330" xr:uid="{CE5593D9-C5F1-482C-A62F-4A7242F5DF9D}"/>
    <cellStyle name="Moneda 2 5" xfId="184" xr:uid="{BEA2B092-38D1-43E3-93F2-939A8192D268}"/>
    <cellStyle name="Moneda 2 5 2" xfId="226" xr:uid="{BA029B8F-6A8F-4612-8A1B-C942407EC9F3}"/>
    <cellStyle name="Moneda 2 5 2 2" xfId="411" xr:uid="{D8B1B9E8-2D7F-44FF-8DE9-769055E2D971}"/>
    <cellStyle name="Moneda 2 5 3" xfId="382" xr:uid="{6E12C069-CC54-46B7-B1F2-9A373981376D}"/>
    <cellStyle name="Moneda 2 6" xfId="202" xr:uid="{22BE9F84-4612-4A76-99F2-06A65E507D4C}"/>
    <cellStyle name="Moneda 2 6 2" xfId="394" xr:uid="{90055E72-F0B8-4DED-A73E-0F9BA433ADE1}"/>
    <cellStyle name="Moneda 2 7" xfId="273" xr:uid="{600A00BC-2014-4473-A1D4-C49D75E355FE}"/>
    <cellStyle name="Moneda 2 7 2" xfId="457" xr:uid="{EFCB7698-4DBF-485C-B5E9-D669312F4EF3}"/>
    <cellStyle name="Moneda 2 8" xfId="85" xr:uid="{A0E6C3BF-E737-402D-8352-59A810B32E22}"/>
    <cellStyle name="Moneda 2 8 2" xfId="323" xr:uid="{31A7EF43-E875-4910-838E-3466E33B4B3F}"/>
    <cellStyle name="Moneda 2 9" xfId="296" xr:uid="{8ED3DB63-A8B4-4F3A-BBC9-546D424551BA}"/>
    <cellStyle name="Moneda 3" xfId="15" xr:uid="{00000000-0005-0000-0000-00000C000000}"/>
    <cellStyle name="Moneda 4" xfId="112" xr:uid="{B04AB43A-D774-4C69-B7B5-E28AE13C04A1}"/>
    <cellStyle name="Moneda 4 2" xfId="280" xr:uid="{D7996526-0C8C-43F1-9842-B348745787B0}"/>
    <cellStyle name="Moneda 4 2 2" xfId="463" xr:uid="{9A17B9CC-B113-4D4D-9359-EE3F7643C3D0}"/>
    <cellStyle name="Moneda 5" xfId="111" xr:uid="{8A70F34D-E095-4CC0-A47A-C208CA0B7E40}"/>
    <cellStyle name="Moneda 5 2" xfId="185" xr:uid="{4116F524-8F25-4C10-A6C7-EFF75C76069F}"/>
    <cellStyle name="Moneda 5 2 2" xfId="232" xr:uid="{7423E74F-64BE-4630-8CEB-72FC4048AD7D}"/>
    <cellStyle name="Moneda 5 2 2 2" xfId="416" xr:uid="{C24A601C-82F7-4DF4-8A5A-CAE1A77163B8}"/>
    <cellStyle name="Moneda 5 2 3" xfId="383" xr:uid="{04C9B06A-787C-4E8C-B90D-06E02285F081}"/>
    <cellStyle name="Moneda 5 3" xfId="210" xr:uid="{876078CC-E114-40EC-A9F7-E997631E8B30}"/>
    <cellStyle name="Moneda 5 3 2" xfId="400" xr:uid="{DEA96DB7-D05C-45D8-B11D-3FB0749B80C0}"/>
    <cellStyle name="Moneda 5 4" xfId="334" xr:uid="{16BE89AC-4AE2-4E7C-A430-B955453449E7}"/>
    <cellStyle name="Moneda 6" xfId="136" xr:uid="{3AB6641F-CF7F-4DE7-B8E2-015DB8C5B650}"/>
    <cellStyle name="Moneda 6 2" xfId="186" xr:uid="{873D82A4-DD73-4C4D-AA34-BBE6263FD58A}"/>
    <cellStyle name="Moneda 6 2 2" xfId="249" xr:uid="{6CD891C8-D2D9-49AD-9975-9DB8EF197DDE}"/>
    <cellStyle name="Moneda 6 2 2 2" xfId="433" xr:uid="{B7416C9A-484C-4B6B-9BA0-B2755FCE12CF}"/>
    <cellStyle name="Moneda 6 2 3" xfId="384" xr:uid="{84B09946-B099-4C4C-935D-9943C511AA13}"/>
    <cellStyle name="Moneda 6 3" xfId="212" xr:uid="{4F52F607-70CE-4AE0-BE76-C3F8CA39E471}"/>
    <cellStyle name="Moneda 6 3 2" xfId="402" xr:uid="{188A8973-9030-46DE-97F1-95CCF4CE4629}"/>
    <cellStyle name="Moneda 6 4" xfId="276" xr:uid="{1A882D61-D07D-42BB-B1E1-D68A93517C7A}"/>
    <cellStyle name="Moneda 6 4 2" xfId="459" xr:uid="{AF23495B-441C-4A7F-9594-5403C75E0BCF}"/>
    <cellStyle name="Moneda 6 5" xfId="354" xr:uid="{9FE17B9C-93DD-4C60-A83C-1CB47F178344}"/>
    <cellStyle name="Moneda 7" xfId="151" xr:uid="{9058F365-ABF5-4210-8180-9FEE4122AA37}"/>
    <cellStyle name="Moneda 7 2" xfId="187" xr:uid="{85E41AEF-A987-4D9D-AE9C-3BC14FFB85E7}"/>
    <cellStyle name="Moneda 7 2 2" xfId="262" xr:uid="{25198C39-8BD0-4B30-BEB2-A0F12595AB28}"/>
    <cellStyle name="Moneda 7 2 2 2" xfId="446" xr:uid="{DDB21A3A-6A89-4FB9-A401-EE2B67F41DB7}"/>
    <cellStyle name="Moneda 7 2 3" xfId="385" xr:uid="{D2A0608A-E9CA-4FF6-9598-63D1D174993B}"/>
    <cellStyle name="Moneda 7 3" xfId="213" xr:uid="{D1C03052-54B0-484D-BE89-FF9062AB7A2B}"/>
    <cellStyle name="Moneda 7 3 2" xfId="403" xr:uid="{DF9E6F53-7CBB-4771-900F-63E8A5E78257}"/>
    <cellStyle name="Moneda 7 4" xfId="367" xr:uid="{ACF0AB57-A18B-4A29-8822-B0DC2EC812D7}"/>
    <cellStyle name="Moneda 8" xfId="94" xr:uid="{43CA0982-3C57-49C2-B281-33C03FCAE646}"/>
    <cellStyle name="Moneda 8 2" xfId="222" xr:uid="{1C2BD633-EDC7-4132-89AC-ED049E87A614}"/>
    <cellStyle name="Moneda 8 2 2" xfId="410" xr:uid="{CE78CC62-148F-4FF1-B301-AADFA7E06A7A}"/>
    <cellStyle name="Moneda 8 3" xfId="208" xr:uid="{A37D2688-5521-4837-935A-69D932204C43}"/>
    <cellStyle name="Moneda 8 3 2" xfId="398" xr:uid="{E296F662-1D06-46FD-B82F-A61E01559787}"/>
    <cellStyle name="Moneda 8 4" xfId="328" xr:uid="{1124E434-10B5-4F99-AB35-EF8B3B7F5F0F}"/>
    <cellStyle name="Moneda 9" xfId="182" xr:uid="{57566090-55CF-4F93-8EC1-F44321A440E0}"/>
    <cellStyle name="Moneda 9 2" xfId="381" xr:uid="{62F66154-AF9F-40FD-917D-058BBE9DFE45}"/>
    <cellStyle name="Normal" xfId="0" builtinId="0"/>
    <cellStyle name="Normal 10" xfId="114" xr:uid="{5EAEA604-0CC2-4266-9A2B-192806F2E0F0}"/>
    <cellStyle name="Normal 10 2" xfId="47" xr:uid="{F71A68A7-EEEA-4404-8123-4A8E3F6F9F3C}"/>
    <cellStyle name="Normal 10 2 2" xfId="248" xr:uid="{7F3076FC-73BA-456C-9633-B2A0339D8815}"/>
    <cellStyle name="Normal 10 2 2 2" xfId="432" xr:uid="{C8280DCD-3576-40F5-AE7C-663A02349072}"/>
    <cellStyle name="Normal 10 2 3" xfId="92" xr:uid="{8FBAC468-C785-4CE3-928F-2D85E971AE9A}"/>
    <cellStyle name="Normal 10 2 3 2" xfId="286" xr:uid="{77FE313B-E3DC-46AC-AC60-B30856BE0B28}"/>
    <cellStyle name="Normal 10 2 3 2 2" xfId="467" xr:uid="{679B4051-42E8-4501-B3BF-D3063F75F8F0}"/>
    <cellStyle name="Normal 10 2 3 3" xfId="326" xr:uid="{19944309-D925-4736-A9CA-E84AC74310D8}"/>
    <cellStyle name="Normal 10 2 4" xfId="318" xr:uid="{EF968A46-3AEA-4BFC-8084-8325DDA3E245}"/>
    <cellStyle name="Normal 10 3" xfId="211" xr:uid="{342AEEE4-DB99-487D-88CB-7BC2EB300D69}"/>
    <cellStyle name="Normal 10 3 2" xfId="401" xr:uid="{8A1CCDE7-BD5F-4DC0-AF18-5479D6732FA4}"/>
    <cellStyle name="Normal 10 4" xfId="234" xr:uid="{926940E4-60B6-43C0-8181-A88001B9FA93}"/>
    <cellStyle name="Normal 10 4 2" xfId="418" xr:uid="{1836DFF1-3044-445F-94DC-3E04D84C48FE}"/>
    <cellStyle name="Normal 10 5" xfId="203" xr:uid="{E5A61656-9E90-4E7D-9F2E-8C9A208747FB}"/>
    <cellStyle name="Normal 10 6" xfId="275" xr:uid="{9D1783AC-9224-42B6-A395-6EC57EED1667}"/>
    <cellStyle name="Normal 10 6 2" xfId="458" xr:uid="{493E2640-0DDC-4972-8FB6-675718D9FA47}"/>
    <cellStyle name="Normal 10 7" xfId="335" xr:uid="{E759B948-697A-4B94-A477-F52B2E02B30C}"/>
    <cellStyle name="Normal 10_Fábrica hipoclorito" xfId="196" xr:uid="{AE780985-C427-48F7-A4BD-A3D6D6BA50D7}"/>
    <cellStyle name="Normal 11" xfId="117" xr:uid="{A7739875-3D98-4A36-94DB-1DFB1CFA8A0F}"/>
    <cellStyle name="Normal 12" xfId="118" xr:uid="{23C8411E-8D6B-475F-8E5E-B5F098F388AA}"/>
    <cellStyle name="Normal 12 2" xfId="236" xr:uid="{76D4B678-FAB6-418E-8D9D-06370488C8D6}"/>
    <cellStyle name="Normal 12 2 2" xfId="420" xr:uid="{E5E86F96-A4F9-4734-B10D-C75B87C19E04}"/>
    <cellStyle name="Normal 12 3" xfId="337" xr:uid="{DA3C8EFF-2471-4B48-B14B-8CEBDECCDC00}"/>
    <cellStyle name="Normal 13" xfId="119" xr:uid="{ED460648-C926-495F-8F4D-B4E32D540D12}"/>
    <cellStyle name="Normal 13 10" xfId="142" xr:uid="{B0CB0B60-2F47-48A5-A3A0-279A9350DB89}"/>
    <cellStyle name="Normal 13 10 2" xfId="255" xr:uid="{D39F0112-E614-4260-A5EE-3DF2A7A93068}"/>
    <cellStyle name="Normal 13 10 2 2" xfId="439" xr:uid="{3C641124-2107-4FAE-A509-D52AC75C48B0}"/>
    <cellStyle name="Normal 13 10 3" xfId="360" xr:uid="{0D7F0176-DD1F-45B5-A406-C02C04089AF8}"/>
    <cellStyle name="Normal 13 11" xfId="143" xr:uid="{E8C9F40E-41F7-4B70-9767-9BF2C00400E4}"/>
    <cellStyle name="Normal 13 11 2" xfId="256" xr:uid="{065B4720-6BBF-4124-BA3B-E713A206D080}"/>
    <cellStyle name="Normal 13 11 2 2" xfId="440" xr:uid="{3876EF0A-C467-4DEB-849D-976A96E1A2B7}"/>
    <cellStyle name="Normal 13 11 3" xfId="361" xr:uid="{FC540385-07BA-4F90-83B5-B13845E3CE16}"/>
    <cellStyle name="Normal 13 12" xfId="144" xr:uid="{8BB176C5-7E60-4C66-A5EE-FA2F2059356C}"/>
    <cellStyle name="Normal 13 12 2" xfId="257" xr:uid="{58FF4BB8-D088-4BFB-902B-D936139810A7}"/>
    <cellStyle name="Normal 13 12 2 2" xfId="441" xr:uid="{2BE1B70D-560B-47F5-A1F0-84F9DAB5886C}"/>
    <cellStyle name="Normal 13 12 3" xfId="362" xr:uid="{E89223E7-8BEC-459F-92CE-847B9DD2F566}"/>
    <cellStyle name="Normal 13 13" xfId="146" xr:uid="{27C59C0D-2D1A-4865-BA79-8A173D78F3E6}"/>
    <cellStyle name="Normal 13 13 2" xfId="259" xr:uid="{5BF748B1-8E46-40EC-AFD6-D92CFD08B6BA}"/>
    <cellStyle name="Normal 13 13 2 2" xfId="443" xr:uid="{35474B55-C32B-48A5-BFF6-91641D4BBB59}"/>
    <cellStyle name="Normal 13 13 3" xfId="364" xr:uid="{0B961572-41DB-45AB-B213-CD6C4983D2AB}"/>
    <cellStyle name="Normal 13 14" xfId="169" xr:uid="{E356322A-6246-48BC-AE68-7B6C7C08E55F}"/>
    <cellStyle name="Normal 13 14 2" xfId="267" xr:uid="{4A05F12F-1C19-45E1-AE1E-EF19CF256A0A}"/>
    <cellStyle name="Normal 13 14 2 2" xfId="451" xr:uid="{D37F0784-FF40-4162-8675-F0C87FC44C37}"/>
    <cellStyle name="Normal 13 14 3" xfId="371" xr:uid="{A7A4AE9C-A3EF-4CC8-BB46-FED4C35C4F12}"/>
    <cellStyle name="Normal 13 15" xfId="171" xr:uid="{91767312-E7B9-4C48-AF56-F19CF238F3AB}"/>
    <cellStyle name="Normal 13 15 2" xfId="269" xr:uid="{6FC6492E-EBBD-494A-A2EA-266A05AEB275}"/>
    <cellStyle name="Normal 13 15 2 2" xfId="453" xr:uid="{B9FCFC94-A642-41F6-9F20-81B0E44BCBBA}"/>
    <cellStyle name="Normal 13 15 3" xfId="373" xr:uid="{623EE0D7-9EC6-41C2-B1C7-8E3CA77ECFF8}"/>
    <cellStyle name="Normal 13 16" xfId="172" xr:uid="{123323CF-1DC1-4A24-876E-D79B15D35997}"/>
    <cellStyle name="Normal 13 16 2" xfId="270" xr:uid="{0A313EEC-6A6C-4D17-8867-6650ED9C7BB3}"/>
    <cellStyle name="Normal 13 16 2 2" xfId="454" xr:uid="{3DBE62D2-5729-4240-97AC-440E07A59A21}"/>
    <cellStyle name="Normal 13 16 3" xfId="374" xr:uid="{7861732B-CCE9-46B8-81DF-E98E07DAEAD5}"/>
    <cellStyle name="Normal 13 17" xfId="173" xr:uid="{ED14E922-79EE-40DD-8D69-4883C3084E79}"/>
    <cellStyle name="Normal 13 17 2" xfId="271" xr:uid="{38A76D9E-5D38-42CB-B2AA-474E4F3A7E85}"/>
    <cellStyle name="Normal 13 17 2 2" xfId="455" xr:uid="{EB7C6E84-7838-4A19-AC13-F37D5BD7383B}"/>
    <cellStyle name="Normal 13 17 3" xfId="375" xr:uid="{B317BB18-EE58-433A-B4FB-92BAFB194CF8}"/>
    <cellStyle name="Normal 13 18" xfId="175" xr:uid="{AC81528A-F135-43CE-B357-74CA2336FD9E}"/>
    <cellStyle name="Normal 13 18 2" xfId="376" xr:uid="{BAAB4E91-8E8A-41A7-AE96-60D46C92293E}"/>
    <cellStyle name="Normal 13 19" xfId="178" xr:uid="{515CEBB3-E989-43E5-B4E7-31FE0B9F30D1}"/>
    <cellStyle name="Normal 13 19 2" xfId="379" xr:uid="{63225484-EA45-476F-A7E8-7682E05FECDA}"/>
    <cellStyle name="Normal 13 2" xfId="120" xr:uid="{967A5CD3-9746-43FE-B714-2A65171376E7}"/>
    <cellStyle name="Normal 13 2 2" xfId="237" xr:uid="{97EFD6FA-B454-4D92-BDAA-5E48183C24DA}"/>
    <cellStyle name="Normal 13 2 2 2" xfId="421" xr:uid="{10D01B56-C8DF-477E-9A7D-F5AC826C1E92}"/>
    <cellStyle name="Normal 13 2 3" xfId="339" xr:uid="{2BB1CD91-C793-4A56-A6A3-7D0C59873D2D}"/>
    <cellStyle name="Normal 13 20" xfId="193" xr:uid="{58458A8D-2998-424F-9BDC-D4FA1E847255}"/>
    <cellStyle name="Normal 13 20 2" xfId="390" xr:uid="{B6793296-51A6-49AB-929E-202CA44C968B}"/>
    <cellStyle name="Normal 13 21" xfId="195" xr:uid="{9B3C17B1-FF80-4B6B-8266-6F44B3453039}"/>
    <cellStyle name="Normal 13 21 2" xfId="392" xr:uid="{8008B165-D83C-4C1F-9DFC-4C01D5EBC523}"/>
    <cellStyle name="Normal 13 22" xfId="338" xr:uid="{BF2B9B5E-E32D-49D2-ABB3-0D0C253DBA5F}"/>
    <cellStyle name="Normal 13 23" xfId="474" xr:uid="{A5CBE878-A45B-4982-A3F3-259E43EB9948}"/>
    <cellStyle name="Normal 13 3" xfId="121" xr:uid="{C101AE8A-9670-44C0-9B6D-07261D3A7B59}"/>
    <cellStyle name="Normal 13 3 2" xfId="238" xr:uid="{CB2A5221-BC25-4E89-B21E-F84C6EFD3FB5}"/>
    <cellStyle name="Normal 13 3 2 2" xfId="422" xr:uid="{829F23A4-183F-4232-8B19-541FD95FF83B}"/>
    <cellStyle name="Normal 13 3 3" xfId="340" xr:uid="{962D6A26-C768-4116-95DB-1EEA91BAF088}"/>
    <cellStyle name="Normal 13 4" xfId="129" xr:uid="{D2E961E4-FF80-41C7-AA61-E84BAB5C58EA}"/>
    <cellStyle name="Normal 13 4 2" xfId="145" xr:uid="{8040166E-D95B-4E36-B6E9-B0DD0238575B}"/>
    <cellStyle name="Normal 13 4 2 2" xfId="258" xr:uid="{9DD232B7-A502-4620-89E2-0A114538F904}"/>
    <cellStyle name="Normal 13 4 2 2 2" xfId="442" xr:uid="{CBAFCAD1-0E14-439C-8D54-2C627668D610}"/>
    <cellStyle name="Normal 13 4 2 3" xfId="363" xr:uid="{058F123E-EAE9-48EA-8DD8-B12F0C3BE235}"/>
    <cellStyle name="Normal 13 4 3" xfId="242" xr:uid="{7260552C-7187-40F7-A747-FB992F7BFA6D}"/>
    <cellStyle name="Normal 13 4 3 2" xfId="426" xr:uid="{4ED9C417-8C94-4746-90BD-4CBE78575E8B}"/>
    <cellStyle name="Normal 13 4 4" xfId="348" xr:uid="{83BFF9F2-FCDA-4B3C-8592-7A0A4FA9EF26}"/>
    <cellStyle name="Normal 13 4_Abril21" xfId="164" xr:uid="{58CAB90E-D349-4226-AC57-69AAA7260020}"/>
    <cellStyle name="Normal 13 5" xfId="130" xr:uid="{BD916656-C3F9-47FB-A5FA-8D793FF6BDBB}"/>
    <cellStyle name="Normal 13 5 2" xfId="147" xr:uid="{1D8D815E-8526-4953-A87F-0A339DCCD6B7}"/>
    <cellStyle name="Normal 13 5 2 2" xfId="260" xr:uid="{2036A74E-1A86-4AA0-80B4-A2A957CDFF6F}"/>
    <cellStyle name="Normal 13 5 2 2 2" xfId="444" xr:uid="{C40380D6-A2F7-4175-AABD-3058AD1CC351}"/>
    <cellStyle name="Normal 13 5 2 3" xfId="365" xr:uid="{F8827093-5D73-4BC2-B51B-F506B83F4110}"/>
    <cellStyle name="Normal 13 5 3" xfId="176" xr:uid="{AA5E88A1-89EE-41C8-8080-942EC73D0D23}"/>
    <cellStyle name="Normal 13 5 3 2" xfId="377" xr:uid="{E1D947C2-1755-4309-9AB3-774C7A053BEC}"/>
    <cellStyle name="Normal 13 5 4" xfId="243" xr:uid="{D4E94F24-A794-49D9-BA01-D9ECE645273F}"/>
    <cellStyle name="Normal 13 5 4 2" xfId="427" xr:uid="{7FC4664D-1225-40AE-8679-ABBBCFC5D058}"/>
    <cellStyle name="Normal 13 5 5" xfId="349" xr:uid="{8F68E89A-D4F9-4602-AA64-8C5D9931C793}"/>
    <cellStyle name="Normal 13 5_Abril21" xfId="165" xr:uid="{2360F36A-742D-4398-8DDB-7AE98D960AD5}"/>
    <cellStyle name="Normal 13 6" xfId="132" xr:uid="{99B8B3D7-21D3-49CC-A72F-2244039796D2}"/>
    <cellStyle name="Normal 13 6 2" xfId="245" xr:uid="{9378350C-8D0A-49AE-9761-B1B6BBB5CF16}"/>
    <cellStyle name="Normal 13 6 2 2" xfId="429" xr:uid="{45ED4C76-20AD-4DB6-A816-1987501520F8}"/>
    <cellStyle name="Normal 13 6 3" xfId="351" xr:uid="{E75CBC39-6FA9-4CD0-B877-15B545D22887}"/>
    <cellStyle name="Normal 13 7" xfId="134" xr:uid="{83EF930C-7F65-4523-ABCD-64A897552A23}"/>
    <cellStyle name="Normal 13 7 2" xfId="247" xr:uid="{D045E08F-A97B-4513-8B9E-274E5A7A93F4}"/>
    <cellStyle name="Normal 13 7 2 2" xfId="431" xr:uid="{E06800DC-040E-4E25-BE08-482000B758AD}"/>
    <cellStyle name="Normal 13 7 3" xfId="353" xr:uid="{4760A1B0-66FA-4C63-A1C7-31E9ECF2DF4C}"/>
    <cellStyle name="Normal 13 8" xfId="139" xr:uid="{9FEC612E-BE4B-4E14-AB02-A2F729D83FA0}"/>
    <cellStyle name="Normal 13 8 2" xfId="252" xr:uid="{7DEB4BEF-6024-4AA8-A99F-C70E5443B4D8}"/>
    <cellStyle name="Normal 13 8 2 2" xfId="436" xr:uid="{40C1AAA5-2835-4A2C-B582-BB41A585AE28}"/>
    <cellStyle name="Normal 13 8 3" xfId="357" xr:uid="{C1162AEB-9502-484A-B656-A6D389EE288F}"/>
    <cellStyle name="Normal 13 9" xfId="141" xr:uid="{F21C2F98-B18E-4AFA-9442-038EE248E21C}"/>
    <cellStyle name="Normal 13 9 2" xfId="254" xr:uid="{357F7D5C-E05D-4E22-B173-0C4262D28E78}"/>
    <cellStyle name="Normal 13 9 2 2" xfId="438" xr:uid="{140FE806-7F32-4577-B0B7-CE0FD8F7C498}"/>
    <cellStyle name="Normal 13 9 3" xfId="359" xr:uid="{A64B2C33-CC35-4B73-9667-FA5CB53FBF84}"/>
    <cellStyle name="Normal 13_Abril21" xfId="163" xr:uid="{963BC5A5-B29B-41D9-BE35-7601F998FE1D}"/>
    <cellStyle name="Normal 14" xfId="116" xr:uid="{D72C3524-A4FD-498B-BCD1-7B24F59A08CD}"/>
    <cellStyle name="Normal 15" xfId="52" xr:uid="{5650D67E-C82D-4D3E-92B2-9155256C67AF}"/>
    <cellStyle name="Normal 15 2" xfId="179" xr:uid="{78AFDE17-8F9A-4A15-9516-C4B56B835D55}"/>
    <cellStyle name="Normal 15 2 2" xfId="380" xr:uid="{978E0E3F-72E4-4CE4-A62E-A6FAEEF59ACC}"/>
    <cellStyle name="Normal 15 3" xfId="122" xr:uid="{9C3563D0-7E3C-4E81-9696-9E50F5E3A6CB}"/>
    <cellStyle name="Normal 15 3 2" xfId="341" xr:uid="{D3D1A62A-E288-417C-8EB5-FB1C2E064192}"/>
    <cellStyle name="Normal 15_Fábrica hipoclorito" xfId="197" xr:uid="{322EB141-4135-4F84-9999-10504394B399}"/>
    <cellStyle name="Normal 16" xfId="53" xr:uid="{C764B5C3-AF4C-409B-8DD9-CF2BC51A8283}"/>
    <cellStyle name="Normal 16 2" xfId="123" xr:uid="{31C68B94-5610-4A98-B73C-9905CAFD2704}"/>
    <cellStyle name="Normal 16 2 2" xfId="342" xr:uid="{682B28CD-F44E-464B-9448-968D89B23F32}"/>
    <cellStyle name="Normal 16_Fábrica hipoclorito" xfId="198" xr:uid="{88DD8E3E-1AD0-4688-8A18-C7CEB2DB5B09}"/>
    <cellStyle name="Normal 17" xfId="54" xr:uid="{5E3CEA5F-BA4D-49DB-A973-496E9D64B5C1}"/>
    <cellStyle name="Normal 17 2" xfId="124" xr:uid="{AAAADCB5-FDF6-4692-B3CD-BA1A742FDCFE}"/>
    <cellStyle name="Normal 17 2 2" xfId="343" xr:uid="{2D7BABE8-0617-4752-B34D-FD8A259FD96E}"/>
    <cellStyle name="Normal 18" xfId="55" xr:uid="{6D7E6439-894C-4D2F-B83B-25327E5119C6}"/>
    <cellStyle name="Normal 18 2" xfId="125" xr:uid="{A86417D2-7AEB-4957-B943-7B3E6E3D8ED7}"/>
    <cellStyle name="Normal 18 2 2" xfId="344" xr:uid="{C87994AB-B6B3-4070-A7CF-1A261AC75200}"/>
    <cellStyle name="Normal 19" xfId="56" xr:uid="{6744CE76-F473-493B-A9A8-BCA0A9E50430}"/>
    <cellStyle name="Normal 19 2" xfId="57" xr:uid="{CAB1A3AE-19E0-4AE7-98E8-D72CCA024748}"/>
    <cellStyle name="Normal 19 2 2" xfId="239" xr:uid="{1B5B56E9-F49C-4CB1-973E-5325B6014A37}"/>
    <cellStyle name="Normal 19 2 2 2" xfId="423" xr:uid="{8E743986-3DCD-4F67-8633-670564F13576}"/>
    <cellStyle name="Normal 19 3" xfId="126" xr:uid="{29653337-6F47-441A-A67D-9D2E787FBAD8}"/>
    <cellStyle name="Normal 19 3 2" xfId="345" xr:uid="{A2B86E18-71A6-42EF-AB50-95A383C71261}"/>
    <cellStyle name="Normal 2" xfId="16" xr:uid="{00000000-0005-0000-0000-00000E000000}"/>
    <cellStyle name="Normal 2 10" xfId="58" xr:uid="{A776914A-6B25-4F11-AE13-A6153A617556}"/>
    <cellStyle name="Normal 2 11" xfId="59" xr:uid="{270E552B-828B-4799-9681-B10607B1FF90}"/>
    <cellStyle name="Normal 2 12" xfId="60" xr:uid="{A16BD6DC-6DAC-4B03-8762-7B2628562E4B}"/>
    <cellStyle name="Normal 2 13" xfId="61" xr:uid="{73580A30-A53D-486B-9416-5D4B76D391F7}"/>
    <cellStyle name="Normal 2 139" xfId="17" xr:uid="{00000000-0005-0000-0000-00000F000000}"/>
    <cellStyle name="Normal 2 139 2" xfId="82" xr:uid="{F9C451B5-3A36-4B17-BE8B-57E7FDCEAA87}"/>
    <cellStyle name="Normal 2 14" xfId="62" xr:uid="{22F6C141-1EEE-4BC0-9805-BEA4F12F9309}"/>
    <cellStyle name="Normal 2 15" xfId="297" xr:uid="{48974363-E774-49C1-BA4D-08E30DDB7C1E}"/>
    <cellStyle name="Normal 2 2" xfId="18" xr:uid="{00000000-0005-0000-0000-000010000000}"/>
    <cellStyle name="Normal 2 2 2" xfId="19" xr:uid="{00000000-0005-0000-0000-000011000000}"/>
    <cellStyle name="Normal 2 2 2 2" xfId="64" xr:uid="{16265E66-D291-400E-A3E8-33429C1E6EA4}"/>
    <cellStyle name="Normal 2 2 2 3" xfId="65" xr:uid="{3376194D-3ECE-4853-BDDC-AF6C7FE2E232}"/>
    <cellStyle name="Normal 2 2 2 4" xfId="66" xr:uid="{41557B79-2284-4CB3-942E-B72FBBAD88B2}"/>
    <cellStyle name="Normal 2 2 2 5" xfId="67" xr:uid="{216C3825-019C-4AFB-BD72-57D7DF4DE142}"/>
    <cellStyle name="Normal 2 2 3" xfId="68" xr:uid="{7819ABA0-7ED3-43A0-92D0-D6E0FE08121E}"/>
    <cellStyle name="Normal 2 2 4" xfId="69" xr:uid="{BAD987AF-716A-40C9-8674-B7D0C113B376}"/>
    <cellStyle name="Normal 2 2 4 2 3" xfId="284" xr:uid="{275A060C-C22D-4551-B9AA-72F98EDC3379}"/>
    <cellStyle name="Normal 2 2 4 2 3 2" xfId="290" xr:uid="{C8E34BC7-2833-4B35-96CC-E079D1974B43}"/>
    <cellStyle name="Normal 2 2 4 2 3 2 2" xfId="471" xr:uid="{7D7A4575-3508-4215-B959-F4350148D8E7}"/>
    <cellStyle name="Normal 2 2 4 2 3 3" xfId="465" xr:uid="{F29BDB0F-D87B-47E1-AA11-3B6B62BEA21B}"/>
    <cellStyle name="Normal 2 2 4 3" xfId="206" xr:uid="{EB46D9D5-88C6-4DE3-9CE8-C932BDCE922E}"/>
    <cellStyle name="Normal 2 2 4 3 2" xfId="277" xr:uid="{B97F91A6-7954-4DF6-AF9E-385E4C647BB5}"/>
    <cellStyle name="Normal 2 2 4 3 2 2" xfId="460" xr:uid="{BC952104-015D-455F-A44E-A9C2C83AC933}"/>
    <cellStyle name="Normal 2 2 4 3 3" xfId="396" xr:uid="{52518FA8-E3D8-4EEE-B776-4ED120BF8819}"/>
    <cellStyle name="Normal 2 2 5" xfId="70" xr:uid="{02965BF9-4925-4D3F-A376-3476A769F059}"/>
    <cellStyle name="Normal 2 2 6" xfId="63" xr:uid="{E51DB972-3C12-4EB2-800A-45261402E5C9}"/>
    <cellStyle name="Normal 2 3" xfId="20" xr:uid="{00000000-0005-0000-0000-000012000000}"/>
    <cellStyle name="Normal 2 3 2" xfId="37" xr:uid="{00000000-0005-0000-0000-000013000000}"/>
    <cellStyle name="Normal 2 3 2 2" xfId="40" xr:uid="{00000000-0005-0000-0000-000014000000}"/>
    <cellStyle name="Normal 2 3 2 2 2" xfId="43" xr:uid="{00000000-0005-0000-0000-000015000000}"/>
    <cellStyle name="Normal 2 3 2 2 2 2" xfId="314" xr:uid="{3FB891D3-6E68-4BCF-8E70-454CA19D84A4}"/>
    <cellStyle name="Normal 2 3 2 2 3" xfId="46" xr:uid="{00000000-0005-0000-0000-000016000000}"/>
    <cellStyle name="Normal 2 3 2 2 3 2" xfId="317" xr:uid="{1FBE8D5A-7953-4D60-B4B7-0A4585C5B2BD}"/>
    <cellStyle name="Normal 2 3 2 2 4" xfId="311" xr:uid="{849F1C5F-8FA7-459C-9C1D-6C9CAA93208B}"/>
    <cellStyle name="Normal 2 3 2 3" xfId="308" xr:uid="{6438C8A5-1336-4D68-8EA1-0A58FE365520}"/>
    <cellStyle name="Normal 2 3 3" xfId="71" xr:uid="{31785054-DB13-40DE-ABF1-E0642FDAF858}"/>
    <cellStyle name="Normal 2 3 3 3" xfId="83" xr:uid="{7047219F-55AF-4F7A-806F-0A9B09539106}"/>
    <cellStyle name="Normal 2 3 3 3 2" xfId="322" xr:uid="{D3D9BAA9-EBC5-4644-8FFD-5F84C2518363}"/>
    <cellStyle name="Normal 2 3 3 3 3 2" xfId="283" xr:uid="{D2A3C1F0-925E-4B44-AC7E-9105010B0824}"/>
    <cellStyle name="Normal 2 3 3 3 3 2 2" xfId="289" xr:uid="{710E4E7C-BAE1-4BD0-A5DB-3D2BA2707D99}"/>
    <cellStyle name="Normal 2 3 3 3 3 2 2 2" xfId="470" xr:uid="{3C71858D-483E-4201-A77B-115FD5D69B2D}"/>
    <cellStyle name="Normal 2 3 3 3 3 2 3" xfId="464" xr:uid="{CDAA135B-F57D-48A5-A4A4-1C426950EB3A}"/>
    <cellStyle name="Normal 2 3 4" xfId="298" xr:uid="{33FA03AA-8136-4D77-88D4-8047F802D42E}"/>
    <cellStyle name="Normal 2 3 7" xfId="292" xr:uid="{9FB705D6-FA36-49F1-B35A-EAD34F848104}"/>
    <cellStyle name="Normal 2 3 7 2" xfId="473" xr:uid="{A3BA5D95-9E00-43C4-96C4-B1AED93E0670}"/>
    <cellStyle name="Normal 2 4" xfId="21" xr:uid="{00000000-0005-0000-0000-000017000000}"/>
    <cellStyle name="Normal 2 5" xfId="22" xr:uid="{00000000-0005-0000-0000-000018000000}"/>
    <cellStyle name="Normal 2 5 2" xfId="102" xr:uid="{69E3C5CF-B52A-4A6E-9926-194D505C52A4}"/>
    <cellStyle name="Normal 2 5 2 2" xfId="331" xr:uid="{E158CED5-8A41-4837-B15C-D247673C2276}"/>
    <cellStyle name="Normal 2 5 3" xfId="227" xr:uid="{58DCCE25-9815-49CA-BE98-5BA672ABE524}"/>
    <cellStyle name="Normal 2 5 3 2" xfId="412" xr:uid="{8E6C96A3-FDA2-49D1-B652-8EFD294F864A}"/>
    <cellStyle name="Normal 2 5 4" xfId="72" xr:uid="{67887A78-F939-47F0-BA42-BE5179C78F3F}"/>
    <cellStyle name="Normal 2 5 5" xfId="299" xr:uid="{AD04550C-E3E6-4F28-BD1A-27D5B9E6DE2C}"/>
    <cellStyle name="Normal 2 6" xfId="23" xr:uid="{00000000-0005-0000-0000-000019000000}"/>
    <cellStyle name="Normal 2 6 2" xfId="24" xr:uid="{00000000-0005-0000-0000-00001A000000}"/>
    <cellStyle name="Normal 2 6 2 2" xfId="103" xr:uid="{A26F05ED-F021-4904-AEC4-405975FD0A64}"/>
    <cellStyle name="Normal 2 6 2 2 2" xfId="332" xr:uid="{B4AA14C9-526C-4218-BFBA-A74B94B1280F}"/>
    <cellStyle name="Normal 2 6 2 3" xfId="301" xr:uid="{06AC24C6-52B4-43E3-9371-5ABDDE075A6E}"/>
    <cellStyle name="Normal 2 6 3" xfId="25" xr:uid="{00000000-0005-0000-0000-00001B000000}"/>
    <cellStyle name="Normal 2 6 3 2" xfId="228" xr:uid="{B9979D3E-6AE4-4A52-B841-F95961503A2C}"/>
    <cellStyle name="Normal 2 6 3 2 2" xfId="413" xr:uid="{D659F7FE-0B3E-4A02-9C77-2CFAB9327317}"/>
    <cellStyle name="Normal 2 6 3 3" xfId="302" xr:uid="{43D028D3-5A77-45EC-BA76-D91C5D9C2A47}"/>
    <cellStyle name="Normal 2 6 4" xfId="73" xr:uid="{C2D89C8E-BED7-49F8-9B72-7A19B30D6D43}"/>
    <cellStyle name="Normal 2 6 5" xfId="300" xr:uid="{8B2E7369-70DF-4700-B90F-4B78D22FFFEF}"/>
    <cellStyle name="Normal 2 7" xfId="26" xr:uid="{00000000-0005-0000-0000-00001C000000}"/>
    <cellStyle name="Normal 2 7 2" xfId="27" xr:uid="{00000000-0005-0000-0000-00001D000000}"/>
    <cellStyle name="Normal 2 7 2 2" xfId="36" xr:uid="{00000000-0005-0000-0000-00001E000000}"/>
    <cellStyle name="Normal 2 7 2 2 2" xfId="39" xr:uid="{00000000-0005-0000-0000-00001F000000}"/>
    <cellStyle name="Normal 2 7 2 2 2 2" xfId="42" xr:uid="{00000000-0005-0000-0000-000020000000}"/>
    <cellStyle name="Normal 2 7 2 2 2 2 2" xfId="313" xr:uid="{4A58984F-A218-428E-B8D0-FF3DF39661A8}"/>
    <cellStyle name="Normal 2 7 2 2 2 2 6" xfId="279" xr:uid="{AD3CA05D-E96F-4641-AF79-6CC36750897D}"/>
    <cellStyle name="Normal 2 7 2 2 2 2 6 2" xfId="462" xr:uid="{23E9274F-E481-47AA-A669-C1FF456B8D06}"/>
    <cellStyle name="Normal 2 7 2 2 2 3" xfId="45" xr:uid="{00000000-0005-0000-0000-000021000000}"/>
    <cellStyle name="Normal 2 7 2 2 2 3 2" xfId="316" xr:uid="{9D306AA1-DB06-4503-BE68-A40B16D9D42B}"/>
    <cellStyle name="Normal 2 7 2 2 2 4" xfId="310" xr:uid="{4AC61486-2B5C-4ED8-988E-93A65D7135DC}"/>
    <cellStyle name="Normal 2 7 2 2 3" xfId="307" xr:uid="{F1F2F91A-F5D2-4B9C-B3AA-8E138F70D1F4}"/>
    <cellStyle name="Normal 2 7 2 3" xfId="149" xr:uid="{B0514714-A7B3-492F-A60E-FFD72EFBBF9B}"/>
    <cellStyle name="Normal 2 7 2 4" xfId="304" xr:uid="{CC6BF5D9-5FE5-4DF2-BE36-7D4DA0ED5B9D}"/>
    <cellStyle name="Normal 2 7 3" xfId="74" xr:uid="{8486E921-67E9-4F04-A214-8F40048ED595}"/>
    <cellStyle name="Normal 2 7 4" xfId="303" xr:uid="{11520193-6BB9-47E8-B557-238B614EA10C}"/>
    <cellStyle name="Normal 2 8" xfId="28" xr:uid="{00000000-0005-0000-0000-000022000000}"/>
    <cellStyle name="Normal 2 8 2" xfId="35" xr:uid="{00000000-0005-0000-0000-000023000000}"/>
    <cellStyle name="Normal 2 8 2 2" xfId="38" xr:uid="{00000000-0005-0000-0000-000024000000}"/>
    <cellStyle name="Normal 2 8 2 2 2" xfId="41" xr:uid="{00000000-0005-0000-0000-000025000000}"/>
    <cellStyle name="Normal 2 8 2 2 2 2" xfId="312" xr:uid="{1DC98B1A-B5EF-4655-8F83-9F334641FE7A}"/>
    <cellStyle name="Normal 2 8 2 2 3" xfId="44" xr:uid="{00000000-0005-0000-0000-000026000000}"/>
    <cellStyle name="Normal 2 8 2 2 3 2" xfId="315" xr:uid="{81F68961-8FE0-4E3D-9506-481AFC85C297}"/>
    <cellStyle name="Normal 2 8 2 2 4" xfId="309" xr:uid="{0B2DE224-ADA0-4E1B-9068-00E9F7BEFB32}"/>
    <cellStyle name="Normal 2 8 2 3" xfId="306" xr:uid="{35BF7ED2-B38A-42B9-8164-D84ED929DBFA}"/>
    <cellStyle name="Normal 2 8 3" xfId="75" xr:uid="{7C6A51EB-AAFB-425C-9761-AC00C86A3B85}"/>
    <cellStyle name="Normal 2 8 4" xfId="305" xr:uid="{468CE735-E149-4171-A944-0FCF05C038B1}"/>
    <cellStyle name="Normal 2 9" xfId="76" xr:uid="{CB6D96B6-9507-422C-B778-1D25EA4C7DE1}"/>
    <cellStyle name="Normal 2_Analítica" xfId="160" xr:uid="{60D81131-86DD-435E-9C2C-65A7D7B5CE0A}"/>
    <cellStyle name="Normal 20" xfId="127" xr:uid="{2EA88AE5-85EE-40E1-908A-26F67D25814B}"/>
    <cellStyle name="Normal 20 2" xfId="240" xr:uid="{6F85AC6A-A84B-4E0B-8593-22875E786762}"/>
    <cellStyle name="Normal 20 2 2" xfId="424" xr:uid="{2C60F933-CDE2-4C6F-A24B-5125F897F8A7}"/>
    <cellStyle name="Normal 20 3" xfId="346" xr:uid="{F82BB564-E255-4087-9FBC-6B910D649DC0}"/>
    <cellStyle name="Normal 21" xfId="128" xr:uid="{FA5B447E-58DC-4FF2-91BD-593375215114}"/>
    <cellStyle name="Normal 21 2" xfId="241" xr:uid="{E6AAA023-0F9D-4973-9458-7245B7A86DA7}"/>
    <cellStyle name="Normal 21 2 2" xfId="425" xr:uid="{1A7A7352-CE60-4680-8625-F4787A5A19AE}"/>
    <cellStyle name="Normal 21 3" xfId="347" xr:uid="{132B2E16-6BB5-40D0-8C09-E16DFE5C4DA2}"/>
    <cellStyle name="Normal 22" xfId="131" xr:uid="{4EC55F4A-4DEE-4B0E-8DA0-DDD2B4E424A4}"/>
    <cellStyle name="Normal 22 2" xfId="244" xr:uid="{B7D63483-DE98-4A27-AD2A-D410E0B984E4}"/>
    <cellStyle name="Normal 22 2 2" xfId="428" xr:uid="{FBF16EEE-0729-46E7-80EB-2DB6B3C6C692}"/>
    <cellStyle name="Normal 22 3" xfId="350" xr:uid="{0ECFE0B5-1132-4C63-996F-107D4910C748}"/>
    <cellStyle name="Normal 23" xfId="49" xr:uid="{952F9D43-FAA9-41B3-81B0-6CB261FC8384}"/>
    <cellStyle name="Normal 23 2" xfId="246" xr:uid="{5D341628-E08E-4A00-975F-7BFF2B6F4194}"/>
    <cellStyle name="Normal 23 2 2" xfId="430" xr:uid="{70BE187E-37D2-4700-B92E-A2941C9DCA35}"/>
    <cellStyle name="Normal 23 3" xfId="133" xr:uid="{5F058EE0-1FD5-4AB5-83CC-EC5D855C9D43}"/>
    <cellStyle name="Normal 23 3 2" xfId="352" xr:uid="{02954387-B25C-4CD0-843A-32EBDE576831}"/>
    <cellStyle name="Normal 24" xfId="138" xr:uid="{E90C3874-407D-4463-98C7-090E3C7045C3}"/>
    <cellStyle name="Normal 24 2" xfId="251" xr:uid="{D4F9F6C1-2CBE-4A96-A2AA-374F10AF852C}"/>
    <cellStyle name="Normal 24 2 2" xfId="435" xr:uid="{F4A2C683-0F07-4DE5-B805-92677B1E8B74}"/>
    <cellStyle name="Normal 24 3" xfId="356" xr:uid="{5DF870DF-2EB9-4698-AF1A-79A62DFB076F}"/>
    <cellStyle name="Normal 25" xfId="140" xr:uid="{3480CF84-E37B-4E92-BE7D-51FAE98FBDD8}"/>
    <cellStyle name="Normal 25 2" xfId="253" xr:uid="{AEA647C9-BD63-4943-8CCF-417C121F5F72}"/>
    <cellStyle name="Normal 25 2 2" xfId="437" xr:uid="{C4E66234-7294-41F3-AABB-5FF424553D5C}"/>
    <cellStyle name="Normal 25 3" xfId="358" xr:uid="{B02A21EB-2CE7-4A31-A7C9-AD501B77ADFC}"/>
    <cellStyle name="Normal 26" xfId="148" xr:uid="{C85C9B5E-143F-43F6-BC9B-25917FD67969}"/>
    <cellStyle name="Normal 27" xfId="150" xr:uid="{AFB3C94C-594D-4329-B753-096EB5B70B7B}"/>
    <cellStyle name="Normal 27 2" xfId="261" xr:uid="{AEB9D6D0-7206-4069-9B26-616FA9EA5B75}"/>
    <cellStyle name="Normal 27 2 2" xfId="445" xr:uid="{9341A49C-C3F8-4383-A268-43BD25995E45}"/>
    <cellStyle name="Normal 27 3" xfId="366" xr:uid="{8243FCCD-6F8A-44B3-8A98-E706808F3ADA}"/>
    <cellStyle name="Normal 28" xfId="155" xr:uid="{723EF02B-3A8E-40D6-958A-B49629B00A87}"/>
    <cellStyle name="Normal 29" xfId="170" xr:uid="{20DC95C6-3529-4878-8A5C-4FF2A2278817}"/>
    <cellStyle name="Normal 29 2" xfId="268" xr:uid="{7A34A729-F531-45BD-BB78-CCB1B99A5023}"/>
    <cellStyle name="Normal 29 2 2" xfId="452" xr:uid="{63D75CED-4141-42D1-9929-A96640A0A7AB}"/>
    <cellStyle name="Normal 29 3" xfId="372" xr:uid="{C8344B05-E03D-4A05-BCEB-C2919EDDA7CB}"/>
    <cellStyle name="Normal 3" xfId="29" xr:uid="{00000000-0005-0000-0000-000027000000}"/>
    <cellStyle name="Normal 3 2" xfId="77" xr:uid="{423C2EE0-E427-48D0-A8C0-2541C4019452}"/>
    <cellStyle name="Normal 3 3" xfId="81" xr:uid="{ACFF9F7A-98ED-45F0-B2FC-29A450BDB8D9}"/>
    <cellStyle name="Normal 3 3 2" xfId="84" xr:uid="{6FA590E3-1836-4FFC-89EC-B0063556235E}"/>
    <cellStyle name="Normal 3 3 3" xfId="321" xr:uid="{EB94FFC0-0C9F-4DC7-9DDB-7E73A0381135}"/>
    <cellStyle name="Normal 3 4" xfId="229" xr:uid="{06807677-2D0E-40E4-9B6A-2D629FBC9B33}"/>
    <cellStyle name="Normal 3 4 2" xfId="414" xr:uid="{E464CEE6-AFE1-4018-9987-79B5278FDB92}"/>
    <cellStyle name="Normal 3 5" xfId="478" xr:uid="{27BD4715-09B6-4F73-AF86-3FD8AD8305D6}"/>
    <cellStyle name="Normal 3 6" xfId="479" xr:uid="{48067F39-860B-41CB-9C78-D61E6BC70802}"/>
    <cellStyle name="Normal 3_Abril21" xfId="166" xr:uid="{D9EFF3C9-927E-4375-98CA-DA23098D49E1}"/>
    <cellStyle name="Normal 30" xfId="174" xr:uid="{8C7D51A4-CD81-43C1-86DD-A068B8A6F100}"/>
    <cellStyle name="Normal 31" xfId="177" xr:uid="{48ABDD58-BA18-4E53-BBD1-AB0BB5E81745}"/>
    <cellStyle name="Normal 31 2" xfId="221" xr:uid="{1410D98C-BDC2-4F92-B4F6-99C3FBE24E50}"/>
    <cellStyle name="Normal 31 3" xfId="378" xr:uid="{0405038E-24E2-497A-B84E-EAE5D548CA11}"/>
    <cellStyle name="Normal 32" xfId="108" xr:uid="{D02C96B7-F5ED-4F01-8C0F-2CBAECB98F82}"/>
    <cellStyle name="Normal 32 2" xfId="192" xr:uid="{52198727-EF29-49CE-B7EF-2585C29A796D}"/>
    <cellStyle name="Normal 32 2 2" xfId="389" xr:uid="{45907676-0C56-4A58-9DA4-158DAEA9E947}"/>
    <cellStyle name="Normal 33" xfId="194" xr:uid="{AECCCC59-E183-42CA-B78F-4ED89A29517E}"/>
    <cellStyle name="Normal 33 2" xfId="219" xr:uid="{BD3A1ED7-DCBE-463E-95A2-36117E758563}"/>
    <cellStyle name="Normal 33 3" xfId="391" xr:uid="{4DBD64FA-14F7-42CF-A5DD-5678B26D657F}"/>
    <cellStyle name="Normal 34" xfId="180" xr:uid="{1B043C89-3560-417A-A799-5AB56B376085}"/>
    <cellStyle name="Normal 34 2" xfId="224" xr:uid="{DEDC93DC-EB91-470F-A66C-9E0BD985A527}"/>
    <cellStyle name="Normal 35" xfId="183" xr:uid="{EE2E6837-FA74-45AD-A7A7-A975890901F7}"/>
    <cellStyle name="Normal 36" xfId="200" xr:uid="{11320301-C3AA-46B6-A04B-071AC95CB92F}"/>
    <cellStyle name="Normal 37" xfId="51" xr:uid="{76847C05-A1C1-44F7-8685-C8B6D050D4CD}"/>
    <cellStyle name="Normal 37 2" xfId="320" xr:uid="{7BD687D8-2E1C-4DD8-BEB9-FAE2E243DACA}"/>
    <cellStyle name="Normal 38" xfId="295" xr:uid="{8C065D02-40FB-459A-9EB6-7A3EF7C4A637}"/>
    <cellStyle name="Normal 39" xfId="329" xr:uid="{1FD246BC-4137-4BD2-B322-80A16FFA12A7}"/>
    <cellStyle name="Normal 4" xfId="1" xr:uid="{00000000-0005-0000-0000-000028000000}"/>
    <cellStyle name="Normal 4 2" xfId="91" xr:uid="{97B5BA4B-008A-45C9-98DF-6580041F3733}"/>
    <cellStyle name="Normal 4 2 2" xfId="113" xr:uid="{242631BF-16F4-4620-B49D-0453D49BCCC9}"/>
    <cellStyle name="Normal 4 3" xfId="104" xr:uid="{C191D7C3-E319-4F34-8065-3F6762051BE3}"/>
    <cellStyle name="Normal 4 4" xfId="78" xr:uid="{805F79B4-9DF9-4DAE-8AD5-DC5F12FBD544}"/>
    <cellStyle name="Normal 4_Abril21" xfId="167" xr:uid="{37CFEDA3-B0F1-43B7-A661-3199D725A78C}"/>
    <cellStyle name="Normal 40" xfId="477" xr:uid="{E693FC44-9D1C-488A-9671-A758261A1BB0}"/>
    <cellStyle name="Normal 41" xfId="484" xr:uid="{29ABA11F-9C64-4245-9289-EDC105243E65}"/>
    <cellStyle name="Normal 5" xfId="30" xr:uid="{00000000-0005-0000-0000-000029000000}"/>
    <cellStyle name="Normal 5 2" xfId="88" xr:uid="{BD9FB8A4-5A4C-4CE4-9D26-102FAAF73B7F}"/>
    <cellStyle name="Normal 5 3" xfId="105" xr:uid="{8CE2B750-C9B5-4DA2-8B7B-072FF03792A9}"/>
    <cellStyle name="Normal 5 4" xfId="79" xr:uid="{3433DB22-F61D-4B0A-83A1-FF270AC1BEC0}"/>
    <cellStyle name="Normal 6" xfId="31" xr:uid="{00000000-0005-0000-0000-00002A000000}"/>
    <cellStyle name="Normal 6 2" xfId="204" xr:uid="{CF8BE369-C6C5-4D28-8F6A-A54F55057A79}"/>
    <cellStyle name="Normal 6 3" xfId="106" xr:uid="{3201C141-20D6-49F4-8F2C-691F20215634}"/>
    <cellStyle name="Normal 7" xfId="32" xr:uid="{00000000-0005-0000-0000-00002B000000}"/>
    <cellStyle name="Normal 7 2" xfId="135" xr:uid="{3D92223C-1B83-4515-8BBF-4535973BC532}"/>
    <cellStyle name="Normal 7_Fábrica hipoclorito" xfId="168" xr:uid="{6BE530D3-E8D4-4DE7-9090-1E3A64B038C6}"/>
    <cellStyle name="Normal 8" xfId="107" xr:uid="{6E98EB80-436D-4EC0-9778-48FADED87E03}"/>
    <cellStyle name="Normal 9" xfId="109" xr:uid="{589168C9-2F0E-45E0-B65F-3A983CD84D41}"/>
    <cellStyle name="Normal 9 2" xfId="231" xr:uid="{4A9D86A8-882A-4B51-AAD6-540E8B4F20AB}"/>
    <cellStyle name="Normal 9 2 2" xfId="281" xr:uid="{C7DAE3E6-AC4D-4285-AC8E-BDD7BC0FA235}"/>
    <cellStyle name="Normal 9 2 3" xfId="415" xr:uid="{357BB83A-3CD8-466C-89DA-9F7B7A639BCF}"/>
    <cellStyle name="Normal 9 3" xfId="333" xr:uid="{13D5A4F1-1134-461C-BB9D-FBA8DFF20646}"/>
    <cellStyle name="Notas 2" xfId="33" xr:uid="{00000000-0005-0000-0000-00002C000000}"/>
    <cellStyle name="Notas 2 2" xfId="230" xr:uid="{3ACE1CC9-47F3-4F3C-91DF-04551B160035}"/>
    <cellStyle name="Notas 2 3" xfId="225" xr:uid="{F2B09B2E-7D4A-4250-9C73-43637168A374}"/>
    <cellStyle name="Porcentaje" xfId="274" builtinId="5"/>
    <cellStyle name="Porcentaje 11" xfId="205" xr:uid="{651D7EE8-CD4C-4377-A098-97AB37EFF783}"/>
    <cellStyle name="Porcentaje 11 2" xfId="395" xr:uid="{0A1A5925-C937-495D-9F88-09D64805E4BB}"/>
    <cellStyle name="Porcentaje 2" xfId="34" xr:uid="{00000000-0005-0000-0000-00002D000000}"/>
    <cellStyle name="Porcentaje 2 2" xfId="153" xr:uid="{2D3ADD24-9951-4DB0-96D1-1422FCA4AB64}"/>
    <cellStyle name="Porcentaje 3" xfId="50" xr:uid="{7DBE59BC-39B6-4911-A190-C8A19A631A46}"/>
    <cellStyle name="Porcentaje 3 2" xfId="156" xr:uid="{767CF5C5-7F3D-4819-8651-86EA9EBD0494}"/>
    <cellStyle name="Porcentaje 4" xfId="223" xr:uid="{AB7444D0-34EC-4C2C-8B47-1419CE0FE88F}"/>
    <cellStyle name="Porcentaje 4 2" xfId="278" xr:uid="{A38861F4-551C-40F0-B6AC-C89E71E9AE08}"/>
    <cellStyle name="Porcentaje 4 2 2" xfId="461" xr:uid="{6D32C6AA-9DB2-42E8-B30F-89870F96D1F1}"/>
    <cellStyle name="Porcentaje 4 2 3" xfId="285" xr:uid="{A6E6E22C-1A32-45F6-B15B-1DA30C3BBD61}"/>
    <cellStyle name="Porcentaje 4 2 3 2" xfId="291" xr:uid="{27428511-B671-449F-ADFA-9016DFD41A96}"/>
    <cellStyle name="Porcentaje 4 2 3 2 2" xfId="472" xr:uid="{2B8406CC-3228-4529-A350-28CFEC1FF9C4}"/>
    <cellStyle name="Porcentaje 4 2 3 3" xfId="466" xr:uid="{F44FDA9A-39C5-4911-890B-99AAEE25683F}"/>
    <cellStyle name="Porcentaje 5" xfId="86" xr:uid="{D9BE72CA-357A-4488-A512-DAFC7F2AEE9B}"/>
    <cellStyle name="Porcentaje 5 2" xfId="324" xr:uid="{9A04BC64-A37B-4060-89F3-B0356AEAF247}"/>
    <cellStyle name="Porcentaje 6" xfId="475" xr:uid="{D1E158D3-4A20-4078-A473-FEFCD1F84AE3}"/>
    <cellStyle name="Porcentaje 7" xfId="476" xr:uid="{89C31A0E-9BEE-477D-A207-3B62AE08C9BA}"/>
    <cellStyle name="Porcentaje 7 2" xfId="481" xr:uid="{FEFBD0C4-CA43-43EA-80AD-F0DECCAE5417}"/>
    <cellStyle name="Porcentaje 8" xfId="480" xr:uid="{5C9B2876-1548-4E05-8B3E-EADA7DDDC83E}"/>
    <cellStyle name="Porcentaje 9" xfId="485" xr:uid="{4CE810DB-7634-411E-805A-FC096DDE2D21}"/>
    <cellStyle name="Porcentual 2" xfId="2" xr:uid="{00000000-0005-0000-0000-00002E000000}"/>
    <cellStyle name="Porcentual 2 2" xfId="96" xr:uid="{06A862EE-D51E-48ED-B8DF-A059DD61189B}"/>
    <cellStyle name="SAPBEXHLevel3" xfId="87" xr:uid="{7DAEFD9D-088A-4A83-BE29-37BE7123A315}"/>
    <cellStyle name="SAPBEXstdItem" xfId="80" xr:uid="{9B382598-4A8F-438D-ABF3-DF1C8DEEDED1}"/>
  </cellStyles>
  <dxfs count="1">
    <dxf>
      <font>
        <color rgb="FF9C0006"/>
      </font>
      <fill>
        <patternFill>
          <bgColor rgb="FFFFC7CE"/>
        </patternFill>
      </fill>
    </dxf>
  </dxfs>
  <tableStyles count="0" defaultTableStyle="TableStyleMedium9" defaultPivotStyle="PivotStyleLight16"/>
  <colors>
    <mruColors>
      <color rgb="FF0000CC"/>
      <color rgb="FF00CC66"/>
      <color rgb="FFFBFFC9"/>
      <color rgb="FFDBF5FF"/>
      <color rgb="FFD3FFA3"/>
      <color rgb="FFDAEEF3"/>
      <color rgb="FFFCFF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theme" Target="theme/theme1.xml"/><Relationship Id="rId30"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t>reparto IMPORTE GRUPO DEPURACIÓN CUENCA alberche</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s-E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6818175463249881E-2"/>
          <c:y val="0.23213035870516185"/>
          <c:w val="0.84375001747606282"/>
          <c:h val="0.68863610798650166"/>
        </c:manualLayout>
      </c:layout>
      <c:pie3DChart>
        <c:varyColors val="1"/>
        <c:ser>
          <c:idx val="0"/>
          <c:order val="0"/>
          <c:tx>
            <c:strRef>
              <c:f>'3.- Mto Especializado'!$B$4</c:f>
              <c:strCache>
                <c:ptCount val="1"/>
                <c:pt idx="0">
                  <c:v>Importe total del contrato</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34CB-4CD5-8CDD-DBE5CB5F95BB}"/>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34CB-4CD5-8CDD-DBE5CB5F95BB}"/>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5-34CB-4CD5-8CDD-DBE5CB5F95BB}"/>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7-34CB-4CD5-8CDD-DBE5CB5F95BB}"/>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9-34CB-4CD5-8CDD-DBE5CB5F95BB}"/>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1-34CB-4CD5-8CDD-DBE5CB5F95BB}"/>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3-34CB-4CD5-8CDD-DBE5CB5F95BB}"/>
                </c:ext>
              </c:extLst>
            </c:dLbl>
            <c:dLbl>
              <c:idx val="2"/>
              <c:layout>
                <c:manualLayout>
                  <c:x val="-1.0884353741496598E-2"/>
                  <c:y val="-6.6976744186046516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s-ES"/>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4CB-4CD5-8CDD-DBE5CB5F95BB}"/>
                </c:ext>
              </c:extLst>
            </c:dLbl>
            <c:dLbl>
              <c:idx val="3"/>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7-34CB-4CD5-8CDD-DBE5CB5F95BB}"/>
                </c:ext>
              </c:extLst>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s-ES"/>
                </a:p>
              </c:txPr>
              <c:dLblPos val="outEnd"/>
              <c:showLegendKey val="0"/>
              <c:showVal val="0"/>
              <c:showCatName val="1"/>
              <c:showSerName val="0"/>
              <c:showPercent val="0"/>
              <c:showBubbleSize val="0"/>
              <c:extLst>
                <c:ext xmlns:c16="http://schemas.microsoft.com/office/drawing/2014/chart" uri="{C3380CC4-5D6E-409C-BE32-E72D297353CC}">
                  <c16:uniqueId val="{00000009-34CB-4CD5-8CDD-DBE5CB5F95BB}"/>
                </c:ext>
              </c:extLst>
            </c:dLbl>
            <c:spPr>
              <a:noFill/>
              <a:ln>
                <a:noFill/>
              </a:ln>
              <a:effectLst/>
            </c:spPr>
            <c:dLblPos val="outEnd"/>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 Mto Especializado'!$A$5:$A$9</c:f>
              <c:strCache>
                <c:ptCount val="5"/>
                <c:pt idx="0">
                  <c:v>MANTENIMIENTO PREDICTIVO</c:v>
                </c:pt>
                <c:pt idx="1">
                  <c:v>MANTENIMIENTO PREVENTIVO</c:v>
                </c:pt>
                <c:pt idx="2">
                  <c:v>MANTENIMIENTO REGLAMENTARIO</c:v>
                </c:pt>
                <c:pt idx="3">
                  <c:v>MANTENIMIENTO METROLÓGICO</c:v>
                </c:pt>
                <c:pt idx="4">
                  <c:v>MANTENIMIENTOS ESPECÍFICOS</c:v>
                </c:pt>
              </c:strCache>
            </c:strRef>
          </c:cat>
          <c:val>
            <c:numRef>
              <c:f>'3.- Mto Especializado'!$B$5:$B$9</c:f>
              <c:numCache>
                <c:formatCode>#,##0.00\ "€"</c:formatCode>
                <c:ptCount val="5"/>
                <c:pt idx="0">
                  <c:v>439359.36</c:v>
                </c:pt>
                <c:pt idx="1">
                  <c:v>897638.85</c:v>
                </c:pt>
                <c:pt idx="2">
                  <c:v>390950.16</c:v>
                </c:pt>
                <c:pt idx="3">
                  <c:v>449207.97</c:v>
                </c:pt>
                <c:pt idx="4">
                  <c:v>864104.26</c:v>
                </c:pt>
              </c:numCache>
            </c:numRef>
          </c:val>
          <c:extLst>
            <c:ext xmlns:c16="http://schemas.microsoft.com/office/drawing/2014/chart" uri="{C3380CC4-5D6E-409C-BE32-E72D297353CC}">
              <c16:uniqueId val="{0000000A-34CB-4CD5-8CDD-DBE5CB5F95BB}"/>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20171</xdr:rowOff>
    </xdr:from>
    <xdr:to>
      <xdr:col>8</xdr:col>
      <xdr:colOff>609600</xdr:colOff>
      <xdr:row>35</xdr:row>
      <xdr:rowOff>90019</xdr:rowOff>
    </xdr:to>
    <xdr:graphicFrame macro="">
      <xdr:nvGraphicFramePr>
        <xdr:cNvPr id="4" name="Gráfico 3">
          <a:extLst>
            <a:ext uri="{FF2B5EF4-FFF2-40B4-BE49-F238E27FC236}">
              <a16:creationId xmlns:a16="http://schemas.microsoft.com/office/drawing/2014/main" id="{BBC865D0-1EC8-4BEB-A83F-7B8DE0B9BD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RG-USER2\common\Explotaciones\Explotaciones%20-%20Reorganizacion%202001\Actuales\CONTROL%20Y%20GESTI&#211;N\estructura%20venta\Calvi&#225;\Estructura%20Venta%20Calvi&#2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SERVICIO\EXPLOTAC\EXCEL\CONCURSO\1995\COMERCIA\BAHIAPAL\REVISION\S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Common\Explotaciones\PROYECTOS\OFERTAS\2003\Explotaciones\AT%20MIMAM%20ZONA%20I\Estudio%20Economico\ESTUDIO%20ECON&#211;MI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G-USER2\Common\Servicios\Explotaciones%20-%20Reorganizacion%202001\Concursos-Ofertas\1997\CAMTURIA\ESTELC.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IVISION\PPTO\INVERSIONES\INV_DE_20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jorge\ofertasdgt\ECONOMICO%20blanca%20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RG-USER2\Common\Administracion\Departamental\Control%20de%20Gestion\ACTUAS\2006\Visee%202\FICHEROS%20DE%20TRABAJO\Spain%20V3%202005%20Exec%20Report%20MEU_240605(DEFINITIVO%20MAX%201909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OVELL2\SYS\ARCHIVOS\OFERTAS\PUBLICOS\C-MADRID\CYII\ALCOBEND\FANGOS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2\Comercial\terciario%20RINCON%20DE%20LEON\ESTUDIO%20ECONOMICO\COSTOS%20reales%20Rincon%20Leon%20VARIAN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2\Comercial\terciario%20RINCON%20DE%20LEON\ESTUDIO%20ECONOMICO\COSTOS%20reales%20Rincon%20Leon%20BAS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ORREHD\VOLHD\SERVICIO\EXPLOTAC\EXCEL\CONCURSO\1995\COMERCIA\BAHIAPAL\REVISION\SO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RG-USER2\trabajo\Planta\Presupuestos\2004\calcul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Common\Servicios\Explotaciones%20-%20Reorganizacion%202001\Concursos-Ofertas\2002\DptoExplotaciones\EDAR%20Cullera\Cuadros%20Oferta%20Culle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G-USER2\Documents%20and%20Settings\rivas\Desktop\VISEE%202\Spain%20V2%202007%20Exec%20Report%20ME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G-USER2\Documents%20and%20Settings\onesti\Mis%20documentos\Data\Ondeo\Cierre%200303\OP%20MAR%20%2003%20vs%20Feb%20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Mis%20documentos\Ofertas\2003\DptoExplotaciones\EDAR%20SANTA%20CRUZ%20DE%20TENERIFE.%20Copiar%20Definitivo\ESTUDIOS%20ECONOMICOS\COSTOS%20Reales%20EDAR%20STA%20CRUZ.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common\Explotaciones\Explotaciones%20-%20Reorganizacion%202001\Concursos-Ofertas\2003\DptoExplotaciones\ETAP%20Sollano\estudio%20economico\ECONOMICO%20COSTOS%20MATERIAL%20sollan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RG-USER2\MARGA\Dir-Ejecucion\EXCEL\Fichas%20Economicas%20y%20PEC\Visee%205%20-%202001\Opportunities%20V5%202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RG-USER2\common\Administracion\Etats\Management%20report\Exec-O\Exec-O_6%20ME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o"/>
      <sheetName val="Desglose oferta adjudicada"/>
      <sheetName val="RESUMEN"/>
      <sheetName val="Previsión producción"/>
      <sheetName val="Producción agua"/>
      <sheetName val="facturación 00-01"/>
      <sheetName val="facturación 02"/>
      <sheetName val="facturación 03"/>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r.Tipo 3 IDAM"/>
      <sheetName val="Discr_Tipo_3_IDAM"/>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ANUAL 2 operadores"/>
      <sheetName val="PRESUPUESTO ANUAL 1 técnico"/>
      <sheetName val="Puntuacion Economica"/>
      <sheetName val="ESTUDIO ECONOMICO PRESENTACIÓN"/>
      <sheetName val="PRESUPUESTO_ANUAL_2_operadores"/>
      <sheetName val="PRESUPUESTO_ANUAL_1_técnico"/>
      <sheetName val="Puntuacion_Economica"/>
      <sheetName val="ESTUDIO_ECONOMICO_PRESENTACIÓN"/>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lec.Discr.HorariaTipo 3 Qrea"/>
      <sheetName val="Tarifa y costos"/>
      <sheetName val="E.Elec.Discr.Horaria Tipo4 Qrea"/>
      <sheetName val="E.Elec Disc. Tipo 4 Q diseño"/>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rsiones 07"/>
      <sheetName val="Inversiones 08"/>
      <sheetName val="Inversiones 09"/>
      <sheetName val="Inversiones 10"/>
      <sheetName val="Inversiones 11"/>
      <sheetName val="Gastos 09"/>
      <sheetName val="Gastos 10"/>
      <sheetName val="Inversiones_07"/>
      <sheetName val="Inversiones_08"/>
      <sheetName val="Inversiones_09"/>
      <sheetName val="Inversiones_10"/>
      <sheetName val="Inversiones_11"/>
      <sheetName val="Gastos_09"/>
      <sheetName val="Gastos_10"/>
      <sheetName val="Inversiones_072"/>
      <sheetName val="Inversiones_082"/>
      <sheetName val="Inversiones_092"/>
      <sheetName val="Inversiones_102"/>
      <sheetName val="Inversiones_112"/>
      <sheetName val="Gastos_092"/>
      <sheetName val="Gastos_102"/>
      <sheetName val="Inversiones_071"/>
      <sheetName val="Inversiones_081"/>
      <sheetName val="Inversiones_091"/>
      <sheetName val="Inversiones_101"/>
      <sheetName val="Inversiones_111"/>
      <sheetName val="Gastos_091"/>
      <sheetName val="Gastos_101"/>
      <sheetName val="Inversiones_073"/>
      <sheetName val="Inversiones_083"/>
      <sheetName val="Inversiones_093"/>
      <sheetName val="Inversiones_103"/>
      <sheetName val="Inversiones_113"/>
      <sheetName val="Gastos_093"/>
      <sheetName val="Gastos_1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laraciones"/>
      <sheetName val="COSTO ENERGÍA"/>
      <sheetName val="COSTO ENERGÍA present"/>
      <sheetName val="POTENCIAS"/>
      <sheetName val="INTRODUCCIÓN DE DATOS"/>
      <sheetName val="COSTOS EXPLOTACION"/>
      <sheetName val="RESUMEN OFERTA DECIDIDA"/>
      <sheetName val="VENTA EXPLOTACION Presentacion"/>
      <sheetName val="MF601"/>
      <sheetName val="MF601eb"/>
      <sheetName val="MF602"/>
      <sheetName val="MF602eb"/>
      <sheetName val="MF603"/>
      <sheetName val="MF603eb"/>
      <sheetName val="MF-604"/>
      <sheetName val="MF-604eb"/>
      <sheetName val="MF605"/>
      <sheetName val="MF605eb"/>
      <sheetName val="Cuadro Precios (€)"/>
      <sheetName val="coste analíticas por ensayo"/>
      <sheetName val="nº1 las cuevas"/>
      <sheetName val="nº2 bayna"/>
      <sheetName val="resumen bombeos"/>
      <sheetName val="RESUMEN OFERTA Riesgos"/>
      <sheetName val="COSTO_ENERGÍA"/>
      <sheetName val="COSTO_ENERGÍA_present"/>
      <sheetName val="INTRODUCCIÓN_DE_DATOS"/>
      <sheetName val="COSTOS_EXPLOTACION"/>
      <sheetName val="RESUMEN_OFERTA_DECIDIDA"/>
      <sheetName val="VENTA_EXPLOTACION_Presentacion"/>
      <sheetName val="Cuadro_Precios_(€)"/>
      <sheetName val="coste_analíticas_por_ensayo"/>
      <sheetName val="nº1_las_cuevas"/>
      <sheetName val="nº2_bayna"/>
      <sheetName val="resumen_bombeos"/>
      <sheetName val="RESUMEN_OFERTA_Riesgos"/>
      <sheetName val="Medición Decantador 1º etapa"/>
    </sheetNames>
    <sheetDataSet>
      <sheetData sheetId="0" refreshError="1"/>
      <sheetData sheetId="1" refreshError="1"/>
      <sheetData sheetId="2" refreshError="1"/>
      <sheetData sheetId="3" refreshError="1"/>
      <sheetData sheetId="4">
        <row r="1">
          <cell r="A1" t="str">
            <v>E.D.A.R BLANCA (MURCIA)</v>
          </cell>
        </row>
        <row r="18">
          <cell r="B18">
            <v>0.9530722800000001</v>
          </cell>
        </row>
        <row r="19">
          <cell r="B19">
            <v>0.9530722800000001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ow r="1">
          <cell r="A1" t="str">
            <v>E.D.A.R BLANCA (MURCIA)</v>
          </cell>
        </row>
      </sheetData>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e por zonas"/>
      <sheetName val="Analyse por contrato"/>
      <sheetName val="RESUMEN VARIACIONES "/>
      <sheetName val="BUDGET"/>
      <sheetName val="RISKS OVER PROJECTS"/>
      <sheetName val="ECONOMIC STATE OF PROJECTS"/>
      <sheetName val="OPPPORTUNITIES AND TARGETS"/>
      <sheetName val="BONDS"/>
      <sheetName val="DOUBTFUL DEBTS"/>
      <sheetName val="DELAYED DEBT COLLECTION"/>
    </sheetNames>
    <sheetDataSet>
      <sheetData sheetId="0"/>
      <sheetData sheetId="1"/>
      <sheetData sheetId="2"/>
      <sheetData sheetId="3"/>
      <sheetData sheetId="4">
        <row r="11">
          <cell r="F11" t="str">
            <v>operational
contingencies</v>
          </cell>
          <cell r="I11" t="str">
            <v>Total contingencies</v>
          </cell>
        </row>
        <row r="117">
          <cell r="F117">
            <v>5433.36456</v>
          </cell>
          <cell r="I117">
            <v>5433.36456</v>
          </cell>
        </row>
      </sheetData>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samiento"/>
      <sheetName val="ExpEDAR"/>
      <sheetName val="Datos"/>
      <sheetName val="Hoja1"/>
    </sheetNames>
    <sheetDataSet>
      <sheetData sheetId="0"/>
      <sheetData sheetId="1" refreshError="1"/>
      <sheetData sheetId="2" refreshError="1"/>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TENCIAS"/>
      <sheetName val="INTRODUCCIÓN DE DATOS"/>
      <sheetName val="COSTOS EXPLOTACION BASE present"/>
      <sheetName val="RESUMEN DE COSTOS PRESENTACIÓN"/>
      <sheetName val="RESUMEN OFERTA"/>
      <sheetName val="COSTO ENERGÍA"/>
      <sheetName val="Reactivos de Lavado"/>
      <sheetName val="MF-600"/>
      <sheetName val="MF601Eur"/>
      <sheetName val="MF602Eur"/>
      <sheetName val="MF603Eur"/>
      <sheetName val="MF-604"/>
      <sheetName val="MF605"/>
      <sheetName val="RESUMEN ENTIDAD"/>
      <sheetName val="INTRODUCCIÓN_DE_DATOS"/>
      <sheetName val="COSTOS_EXPLOTACION_BASE_present"/>
      <sheetName val="RESUMEN_DE_COSTOS_PRESENTACIÓN"/>
      <sheetName val="RESUMEN_OFERTA"/>
      <sheetName val="COSTO_ENERGÍA"/>
      <sheetName val="Reactivos_de_Lavado"/>
      <sheetName val="RESUMEN_ENTIDAD"/>
      <sheetName val="COD from BOD"/>
    </sheetNames>
    <sheetDataSet>
      <sheetData sheetId="0"/>
      <sheetData sheetId="1" refreshError="1">
        <row r="18">
          <cell r="B18">
            <v>1</v>
          </cell>
        </row>
        <row r="26">
          <cell r="B26">
            <v>1</v>
          </cell>
        </row>
      </sheetData>
      <sheetData sheetId="2"/>
      <sheetData sheetId="3"/>
      <sheetData sheetId="4"/>
      <sheetData sheetId="5"/>
      <sheetData sheetId="6"/>
      <sheetData sheetId="7"/>
      <sheetData sheetId="8"/>
      <sheetData sheetId="9"/>
      <sheetData sheetId="10"/>
      <sheetData sheetId="11"/>
      <sheetData sheetId="12"/>
      <sheetData sheetId="13"/>
      <sheetData sheetId="14">
        <row r="18">
          <cell r="B18">
            <v>1</v>
          </cell>
        </row>
      </sheetData>
      <sheetData sheetId="15"/>
      <sheetData sheetId="16"/>
      <sheetData sheetId="17"/>
      <sheetData sheetId="18"/>
      <sheetData sheetId="19"/>
      <sheetData sheetId="20"/>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TENCIAS"/>
      <sheetName val="INTRODUCCIÓN DE DATOS"/>
      <sheetName val="COSTOS EXPLOTACION BASE present"/>
      <sheetName val="RESUMEN DE COSTOS PRESENTACIÓN"/>
      <sheetName val="RESUMEN OFERTA"/>
      <sheetName val="COSTO ENERGÍA"/>
      <sheetName val="Reactivos de Lavado"/>
      <sheetName val="MF-600"/>
      <sheetName val="MF601Eur"/>
      <sheetName val="MF602Eur"/>
      <sheetName val="MF603Eur"/>
      <sheetName val="MF-604"/>
      <sheetName val="MF605"/>
      <sheetName val="RESUMEN ENTIDAD"/>
      <sheetName val="INTRODUCCIÓN_DE_DATOS"/>
      <sheetName val="COSTOS_EXPLOTACION_BASE_present"/>
      <sheetName val="RESUMEN_DE_COSTOS_PRESENTACIÓN"/>
      <sheetName val="RESUMEN_OFERTA"/>
      <sheetName val="COSTO_ENERGÍA"/>
      <sheetName val="Reactivos_de_Lavado"/>
      <sheetName val="RESUMEN_ENTIDAD"/>
      <sheetName val="Fechas"/>
      <sheetName val="LISTAS"/>
    </sheetNames>
    <sheetDataSet>
      <sheetData sheetId="0"/>
      <sheetData sheetId="1">
        <row r="22">
          <cell r="B22">
            <v>1</v>
          </cell>
        </row>
      </sheetData>
      <sheetData sheetId="2"/>
      <sheetData sheetId="3"/>
      <sheetData sheetId="4"/>
      <sheetData sheetId="5"/>
      <sheetData sheetId="6"/>
      <sheetData sheetId="7"/>
      <sheetData sheetId="8"/>
      <sheetData sheetId="9"/>
      <sheetData sheetId="10"/>
      <sheetData sheetId="11"/>
      <sheetData sheetId="12"/>
      <sheetData sheetId="13"/>
      <sheetData sheetId="14">
        <row r="22">
          <cell r="B22">
            <v>1</v>
          </cell>
        </row>
      </sheetData>
      <sheetData sheetId="15"/>
      <sheetData sheetId="16"/>
      <sheetData sheetId="17"/>
      <sheetData sheetId="18"/>
      <sheetData sheetId="19"/>
      <sheetData sheetId="20"/>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r.Tipo 3 IDAM"/>
      <sheetName val="Discr_Tipo 3 IDAM"/>
      <sheetName val="TabAux"/>
      <sheetName val="Discr_Tipo_3_IDAM"/>
      <sheetName val="Discr_Tipo_3_IDAM1"/>
    </sheetNames>
    <sheetDataSet>
      <sheetData sheetId="0"/>
      <sheetData sheetId="1"/>
      <sheetData sheetId="2" refreshError="1"/>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IGMA "/>
      <sheetName val="PRESUPUESTO SIGMA"/>
      <sheetName val="Personal"/>
      <sheetName val="Mantenimiento y Conservación"/>
      <sheetName val="Repuestos"/>
      <sheetName val="Reposiciones y Mejoras"/>
      <sheetName val="Administración y medios auxilia"/>
      <sheetName val="Datos energía alta tensión"/>
      <sheetName val="Datos energía baja tensión "/>
      <sheetName val="Energía BAHIA"/>
      <sheetName val="Estimación producción Bahía"/>
      <sheetName val="Consumo agua potable"/>
      <sheetName val="Reactivos línea agua"/>
      <sheetName val=" Reactivos fangos"/>
      <sheetName val="Reactivos desodorización"/>
      <sheetName val="Eliminación Residuos (RTPs)"/>
      <sheetName val="Eliminación Residuos( fangos)"/>
      <sheetName val="Eliminación Residuos( desbaste)"/>
      <sheetName val="Varios"/>
      <sheetName val="AIREACIÓN PROLONGADA SIN 1ª"/>
      <sheetName val="AIREACIÓN PROLONGADA CON 1ª"/>
      <sheetName val="CALCULO POTENCIAS"/>
      <sheetName val="CALCULO ENERGÍA"/>
      <sheetName val="AIREACIÓN PROLONGADA"/>
      <sheetName val="CALCULOS TECNICOS (2)"/>
      <sheetName val="CALCULOS TECNICOS"/>
      <sheetName val="TU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Mantenimiento"/>
      <sheetName val="Conservación"/>
      <sheetName val="Admon"/>
      <sheetName val="Energia Calculos"/>
      <sheetName val="Energía C. Fijo"/>
      <sheetName val="Energía C. Variable"/>
      <sheetName val="Residuos"/>
      <sheetName val="Fangos"/>
      <sheetName val="Reactivos Fango"/>
      <sheetName val="Reactivos Agua"/>
      <sheetName val="Reactivos Desodorización"/>
      <sheetName val="Mejoras"/>
      <sheetName val="Costos Fijos"/>
      <sheetName val="Costos Variables"/>
      <sheetName val="Presupuesto"/>
      <sheetName val="Cuadro Precios €"/>
      <sheetName val="Energia_Calculos"/>
      <sheetName val="Energía_C__Fijo"/>
      <sheetName val="Energía_C__Variable"/>
      <sheetName val="Reactivos_Fango"/>
      <sheetName val="Reactivos_Agua"/>
      <sheetName val="Reactivos_Desodorización"/>
      <sheetName val="Costos_Fijos"/>
      <sheetName val="Costos_Variables"/>
      <sheetName val="Cuadro_Precios_€"/>
      <sheetName val="Macr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D2" t="str">
            <v>CULLERA</v>
          </cell>
        </row>
        <row r="9">
          <cell r="D9">
            <v>707939</v>
          </cell>
        </row>
        <row r="18">
          <cell r="D18">
            <v>0.14940000000000001</v>
          </cell>
        </row>
        <row r="19">
          <cell r="D19">
            <v>0.19</v>
          </cell>
        </row>
      </sheetData>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2"/>
      <sheetName val="ANALISIS"/>
      <sheetName val="BUDGET"/>
      <sheetName val="BUDGET ias 11-12"/>
      <sheetName val="RISKS OVER PROJECTS"/>
      <sheetName val="OPPPORTUNITIES AND TARGETS"/>
      <sheetName val="BONDS"/>
      <sheetName val="DOUBTFUL DEBTS"/>
      <sheetName val="DELAYED DEBT COLLECTION"/>
    </sheetNames>
    <sheetDataSet>
      <sheetData sheetId="0" refreshError="1"/>
      <sheetData sheetId="1" refreshError="1"/>
      <sheetData sheetId="2"/>
      <sheetData sheetId="3" refreshError="1"/>
      <sheetData sheetId="4">
        <row r="11">
          <cell r="F11" t="str">
            <v>operational
contingencies</v>
          </cell>
        </row>
        <row r="99">
          <cell r="F99">
            <v>4330</v>
          </cell>
        </row>
      </sheetData>
      <sheetData sheetId="5"/>
      <sheetData sheetId="6" refreshError="1"/>
      <sheetData sheetId="7"/>
      <sheetData sheetId="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pain entity"/>
      <sheetName val="Spain eur const"/>
      <sheetName val="Spain Intern"/>
      <sheetName val="Spain eur services"/>
      <sheetName val="31.12.02"/>
    </sheetNames>
    <sheetDataSet>
      <sheetData sheetId="0" refreshError="1">
        <row r="10">
          <cell r="A10" t="str">
            <v>APR (b)</v>
          </cell>
          <cell r="B10" t="str">
            <v>Acc. until</v>
          </cell>
          <cell r="C10" t="str">
            <v>P=2002.04</v>
          </cell>
        </row>
        <row r="11">
          <cell r="A11" t="str">
            <v>APR</v>
          </cell>
          <cell r="B11" t="str">
            <v>Acc. until</v>
          </cell>
          <cell r="C11" t="str">
            <v>{U=2002.04,P=2002.04}</v>
          </cell>
        </row>
        <row r="12">
          <cell r="A12" t="str">
            <v>AUG (b)</v>
          </cell>
          <cell r="B12" t="str">
            <v>Acc. until</v>
          </cell>
          <cell r="C12" t="str">
            <v>P=2002.08</v>
          </cell>
        </row>
        <row r="13">
          <cell r="A13" t="str">
            <v>AUG</v>
          </cell>
          <cell r="B13" t="str">
            <v>Acc. until</v>
          </cell>
          <cell r="C13" t="str">
            <v>{U=2002.08,P=2002.08}</v>
          </cell>
        </row>
        <row r="14">
          <cell r="A14" t="str">
            <v>DEC (b)</v>
          </cell>
          <cell r="B14" t="str">
            <v>Acc. until</v>
          </cell>
          <cell r="C14" t="str">
            <v>P=2002.12</v>
          </cell>
        </row>
        <row r="15">
          <cell r="A15" t="str">
            <v>DEC</v>
          </cell>
          <cell r="B15" t="str">
            <v>Acc. until</v>
          </cell>
          <cell r="C15" t="str">
            <v>{U=2002.12,P=2002.12}</v>
          </cell>
        </row>
        <row r="16">
          <cell r="A16" t="str">
            <v>FEB (b)</v>
          </cell>
          <cell r="B16" t="str">
            <v>Acc. until</v>
          </cell>
          <cell r="C16" t="str">
            <v>P=2002.02</v>
          </cell>
        </row>
        <row r="17">
          <cell r="A17" t="str">
            <v>FEB</v>
          </cell>
          <cell r="B17" t="str">
            <v>Acc. until</v>
          </cell>
          <cell r="C17" t="str">
            <v>{U=2002.02,P=2002.02}</v>
          </cell>
        </row>
        <row r="18">
          <cell r="A18" t="str">
            <v>JAN (b)</v>
          </cell>
          <cell r="B18" t="str">
            <v>Acc. until</v>
          </cell>
          <cell r="C18" t="str">
            <v>P=2002.01</v>
          </cell>
        </row>
        <row r="19">
          <cell r="A19" t="str">
            <v>JAN</v>
          </cell>
          <cell r="B19" t="str">
            <v>Acc. until</v>
          </cell>
          <cell r="C19" t="str">
            <v>{U=2002.01,P=2002.01}</v>
          </cell>
        </row>
        <row r="20">
          <cell r="A20" t="str">
            <v>JUL (b)</v>
          </cell>
          <cell r="B20" t="str">
            <v>Acc. until</v>
          </cell>
          <cell r="C20" t="str">
            <v>P=2002.07</v>
          </cell>
        </row>
        <row r="21">
          <cell r="A21" t="str">
            <v>JUL</v>
          </cell>
          <cell r="B21" t="str">
            <v>Acc. until</v>
          </cell>
          <cell r="C21" t="str">
            <v>{U=2002.07,P=2002.07}</v>
          </cell>
        </row>
        <row r="22">
          <cell r="A22" t="str">
            <v>JUN (b)</v>
          </cell>
          <cell r="B22" t="str">
            <v>Acc. until</v>
          </cell>
          <cell r="C22" t="str">
            <v>P=2002.06</v>
          </cell>
        </row>
        <row r="23">
          <cell r="A23" t="str">
            <v>JUN</v>
          </cell>
          <cell r="B23" t="str">
            <v>Acc. until</v>
          </cell>
          <cell r="C23" t="str">
            <v>{U=2002.06,P=2002.06}</v>
          </cell>
        </row>
        <row r="24">
          <cell r="A24" t="str">
            <v>MAR (b)</v>
          </cell>
          <cell r="B24" t="str">
            <v>Acc. until</v>
          </cell>
          <cell r="C24" t="str">
            <v>P=2002.03</v>
          </cell>
        </row>
        <row r="25">
          <cell r="A25" t="str">
            <v>MAR</v>
          </cell>
          <cell r="B25" t="str">
            <v>Acc. until</v>
          </cell>
          <cell r="C25" t="str">
            <v>{U=2002.03,P=2002.03}</v>
          </cell>
        </row>
        <row r="26">
          <cell r="A26" t="str">
            <v>MAY (b)</v>
          </cell>
          <cell r="B26" t="str">
            <v>Acc. until</v>
          </cell>
          <cell r="C26" t="str">
            <v>P=2002.05</v>
          </cell>
        </row>
        <row r="27">
          <cell r="A27" t="str">
            <v>MAY</v>
          </cell>
          <cell r="B27" t="str">
            <v>Acc. until</v>
          </cell>
          <cell r="C27" t="str">
            <v>{U=2002.05,P=2002.05}</v>
          </cell>
        </row>
        <row r="28">
          <cell r="A28" t="str">
            <v>NOV (b)</v>
          </cell>
          <cell r="B28" t="str">
            <v>Acc. until</v>
          </cell>
          <cell r="C28" t="str">
            <v>P=2002.11</v>
          </cell>
        </row>
        <row r="29">
          <cell r="A29" t="str">
            <v>NOV</v>
          </cell>
          <cell r="B29" t="str">
            <v>Acc. until</v>
          </cell>
          <cell r="C29" t="str">
            <v>{U=2002.11,P=2002.11}</v>
          </cell>
        </row>
        <row r="30">
          <cell r="A30" t="str">
            <v>OCT (b)</v>
          </cell>
          <cell r="B30" t="str">
            <v>Acc. until</v>
          </cell>
          <cell r="C30" t="str">
            <v>P=2002.10</v>
          </cell>
        </row>
        <row r="31">
          <cell r="A31" t="str">
            <v>OCT</v>
          </cell>
          <cell r="B31" t="str">
            <v>Acc. until</v>
          </cell>
          <cell r="C31" t="str">
            <v>{U=2002.10,P=2002.10}</v>
          </cell>
        </row>
        <row r="32">
          <cell r="A32" t="str">
            <v>SEP (b)</v>
          </cell>
          <cell r="B32" t="str">
            <v>Acc. until</v>
          </cell>
          <cell r="C32" t="str">
            <v>P=2002.09</v>
          </cell>
        </row>
        <row r="33">
          <cell r="A33" t="str">
            <v>SEP</v>
          </cell>
          <cell r="B33" t="str">
            <v>Acc. until</v>
          </cell>
          <cell r="C33" t="str">
            <v>{U=2002.09,P=2002.09}</v>
          </cell>
        </row>
        <row r="34">
          <cell r="A34" t="str">
            <v>YTD</v>
          </cell>
          <cell r="B34" t="str">
            <v>Acc. until</v>
          </cell>
          <cell r="C34" t="str">
            <v>{U=2002.01,P=2002.01}</v>
          </cell>
        </row>
        <row r="35">
          <cell r="A35" t="str">
            <v>YTD (b)</v>
          </cell>
          <cell r="B35" t="str">
            <v>Acc. until</v>
          </cell>
          <cell r="C35" t="str">
            <v>P=2002.01</v>
          </cell>
        </row>
        <row r="36">
          <cell r="A36" t="str">
            <v>CONSTRUCTION</v>
          </cell>
          <cell r="B36" t="str">
            <v>Activity</v>
          </cell>
          <cell r="C36" t="str">
            <v>{B=DLOC}</v>
          </cell>
        </row>
        <row r="37">
          <cell r="A37" t="str">
            <v>EXPLOITATION</v>
          </cell>
          <cell r="B37" t="str">
            <v>Activity</v>
          </cell>
          <cell r="C37" t="str">
            <v>{B=DEXPM}</v>
          </cell>
        </row>
        <row r="38">
          <cell r="A38" t="str">
            <v>Total Construction + Exploitation</v>
          </cell>
          <cell r="B38" t="str">
            <v>Activity</v>
          </cell>
          <cell r="C38" t="str">
            <v>{B=DLOC}+{B=DEXPM}</v>
          </cell>
        </row>
        <row r="39">
          <cell r="A39" t="str">
            <v>Eur const</v>
          </cell>
          <cell r="B39" t="str">
            <v>BL</v>
          </cell>
          <cell r="C39" t="str">
            <v>{B=DLOC}</v>
          </cell>
        </row>
        <row r="40">
          <cell r="A40" t="str">
            <v>Eur expl</v>
          </cell>
          <cell r="B40" t="str">
            <v>BL</v>
          </cell>
          <cell r="C40" t="str">
            <v>{B=DEXPM}</v>
          </cell>
        </row>
        <row r="41">
          <cell r="A41" t="str">
            <v>Europe</v>
          </cell>
          <cell r="B41" t="str">
            <v>BL</v>
          </cell>
          <cell r="C41" t="str">
            <v>{B=DLOC}+{B=DEXPM}</v>
          </cell>
        </row>
        <row r="42">
          <cell r="A42" t="str">
            <v>Ind const</v>
          </cell>
          <cell r="B42" t="str">
            <v>BL</v>
          </cell>
          <cell r="C42" t="str">
            <v>{B=DIND}</v>
          </cell>
        </row>
        <row r="43">
          <cell r="A43" t="str">
            <v>Ind expl</v>
          </cell>
          <cell r="B43" t="str">
            <v>BL</v>
          </cell>
          <cell r="C43" t="str">
            <v>{B=DEXPI}</v>
          </cell>
        </row>
        <row r="44">
          <cell r="A44" t="str">
            <v>Industrie</v>
          </cell>
          <cell r="B44" t="str">
            <v>BL</v>
          </cell>
          <cell r="C44" t="str">
            <v>{B=DIND}+{B=DEXPI}</v>
          </cell>
        </row>
        <row r="45">
          <cell r="A45" t="str">
            <v>Internat.</v>
          </cell>
          <cell r="B45" t="str">
            <v>BL</v>
          </cell>
          <cell r="C45" t="str">
            <v>{B=DINT}</v>
          </cell>
        </row>
        <row r="46">
          <cell r="A46" t="str">
            <v>AWS</v>
          </cell>
          <cell r="B46" t="str">
            <v>BU</v>
          </cell>
          <cell r="C46" t="str">
            <v>{E=DE209}</v>
          </cell>
        </row>
        <row r="47">
          <cell r="A47" t="str">
            <v>BELGIUM</v>
          </cell>
          <cell r="B47" t="str">
            <v>BU</v>
          </cell>
          <cell r="C47" t="str">
            <v>{E=DE201}</v>
          </cell>
        </row>
        <row r="48">
          <cell r="A48" t="str">
            <v>FA</v>
          </cell>
          <cell r="B48" t="str">
            <v>BU</v>
          </cell>
          <cell r="C48" t="str">
            <v>{E=DE102}</v>
          </cell>
        </row>
        <row r="49">
          <cell r="A49" t="str">
            <v>FRANCE</v>
          </cell>
          <cell r="B49" t="str">
            <v>BU</v>
          </cell>
          <cell r="C49" t="str">
            <v>{E=DE100}+{E=DX101}+{E=DD105}+{E=DD106}+{E=DX102}+{E=DX103}+{E=DX104}</v>
          </cell>
        </row>
        <row r="50">
          <cell r="A50" t="str">
            <v>HOLLAND</v>
          </cell>
          <cell r="B50" t="str">
            <v>BU</v>
          </cell>
          <cell r="C50" t="str">
            <v>{E=DE202}</v>
          </cell>
        </row>
        <row r="51">
          <cell r="A51" t="str">
            <v>ITALY</v>
          </cell>
          <cell r="B51" t="str">
            <v>BU</v>
          </cell>
          <cell r="C51" t="str">
            <v>{E=DE301}</v>
          </cell>
        </row>
        <row r="52">
          <cell r="A52" t="str">
            <v>P. MULLER</v>
          </cell>
          <cell r="B52" t="str">
            <v>BU</v>
          </cell>
          <cell r="C52" t="str">
            <v>{E=DE207}</v>
          </cell>
        </row>
        <row r="53">
          <cell r="A53" t="str">
            <v>PORTUGAL</v>
          </cell>
          <cell r="B53" t="str">
            <v>BU</v>
          </cell>
          <cell r="C53" t="str">
            <v>{E=DE303}</v>
          </cell>
        </row>
        <row r="54">
          <cell r="A54" t="str">
            <v>SPAIN</v>
          </cell>
          <cell r="B54" t="str">
            <v>BU</v>
          </cell>
          <cell r="C54" t="str">
            <v>{E=DE302}</v>
          </cell>
        </row>
        <row r="55">
          <cell r="A55" t="str">
            <v>SWITZ.</v>
          </cell>
          <cell r="B55" t="str">
            <v>BU</v>
          </cell>
          <cell r="C55" t="str">
            <v>{E=DE203}</v>
          </cell>
        </row>
        <row r="56">
          <cell r="A56" t="str">
            <v>UK</v>
          </cell>
          <cell r="B56" t="str">
            <v>BU</v>
          </cell>
          <cell r="C56" t="str">
            <v>{E=DE204}</v>
          </cell>
        </row>
        <row r="57">
          <cell r="A57" t="str">
            <v>KCHF</v>
          </cell>
          <cell r="B57" t="str">
            <v>Currency</v>
          </cell>
        </row>
        <row r="58">
          <cell r="A58" t="str">
            <v>KEUR</v>
          </cell>
          <cell r="B58" t="str">
            <v>Currency</v>
          </cell>
        </row>
        <row r="59">
          <cell r="A59" t="str">
            <v>KGBP</v>
          </cell>
          <cell r="B59" t="str">
            <v>Currency</v>
          </cell>
        </row>
        <row r="60">
          <cell r="A60" t="str">
            <v>Conso</v>
          </cell>
          <cell r="B60" t="str">
            <v>Data Type</v>
          </cell>
          <cell r="C60" t="str">
            <v>{Z=CONSO,R=DGT-REP2,V=0YV2,N=@0}</v>
          </cell>
        </row>
        <row r="61">
          <cell r="A61" t="str">
            <v>Ecritures</v>
          </cell>
          <cell r="B61" t="str">
            <v>Data Type</v>
          </cell>
          <cell r="C61" t="str">
            <v>{Z=CONSO,R=DGT-REP2,V=0YV2,N=@0GAF008}</v>
          </cell>
        </row>
        <row r="62">
          <cell r="A62" t="str">
            <v>Liasse</v>
          </cell>
          <cell r="B62" t="str">
            <v>Data Type</v>
          </cell>
          <cell r="C62" t="str">
            <v>{Z=CONSO,R=DGT-REP2,V=0YV2,N=0LIA01}</v>
          </cell>
        </row>
        <row r="63">
          <cell r="A63" t="str">
            <v>Manual</v>
          </cell>
          <cell r="B63" t="str">
            <v>Data Type</v>
          </cell>
        </row>
        <row r="64">
          <cell r="A64" t="str">
            <v>Saisie</v>
          </cell>
          <cell r="B64" t="str">
            <v>Data Type</v>
          </cell>
          <cell r="C64" t="str">
            <v>{Z=LOCAL,N=0LIA01}</v>
          </cell>
        </row>
        <row r="65">
          <cell r="A65" t="str">
            <v>DD105</v>
          </cell>
          <cell r="B65" t="str">
            <v>Entity</v>
          </cell>
          <cell r="C65" t="str">
            <v>{E=DD105}</v>
          </cell>
        </row>
        <row r="66">
          <cell r="A66" t="str">
            <v>DD106</v>
          </cell>
          <cell r="B66" t="str">
            <v>Entity</v>
          </cell>
          <cell r="C66" t="str">
            <v>{E=DD106}</v>
          </cell>
        </row>
        <row r="67">
          <cell r="A67" t="str">
            <v>DEX</v>
          </cell>
          <cell r="B67" t="str">
            <v>Entity</v>
          </cell>
          <cell r="C67" t="str">
            <v>{E=DX101}</v>
          </cell>
        </row>
        <row r="68">
          <cell r="A68" t="str">
            <v>DSA</v>
          </cell>
          <cell r="B68" t="str">
            <v>Entity</v>
          </cell>
          <cell r="C68" t="str">
            <v>{E=DE100}</v>
          </cell>
        </row>
        <row r="69">
          <cell r="A69" t="str">
            <v>ESA</v>
          </cell>
          <cell r="B69" t="str">
            <v>Entity</v>
          </cell>
          <cell r="C69" t="str">
            <v>{E=DX102}</v>
          </cell>
        </row>
        <row r="70">
          <cell r="A70" t="str">
            <v>GRE</v>
          </cell>
          <cell r="B70" t="str">
            <v>Entity</v>
          </cell>
          <cell r="C70" t="str">
            <v>{E=DX103}</v>
          </cell>
        </row>
        <row r="71">
          <cell r="A71" t="str">
            <v>SDA</v>
          </cell>
          <cell r="B71" t="str">
            <v>Entity</v>
          </cell>
          <cell r="C71" t="str">
            <v>{E=DX104}</v>
          </cell>
        </row>
        <row r="72">
          <cell r="A72" t="str">
            <v>Central</v>
          </cell>
          <cell r="B72" t="str">
            <v>Geo. Zone</v>
          </cell>
          <cell r="C72" t="str">
            <v>{E=DE100}+{E=DX101}+{E=DD105}+{E=DD106}+{E=DX102}+{E=DX103}+{E=DX104}+{E=DE201}+{E=DE202}+{E=DE301}</v>
          </cell>
        </row>
        <row r="73">
          <cell r="A73" t="str">
            <v>East</v>
          </cell>
          <cell r="B73" t="str">
            <v>Geo. Zone</v>
          </cell>
          <cell r="C73" t="str">
            <v>{E=DE102}+{E=DE203}+{E=DE209}</v>
          </cell>
        </row>
        <row r="74">
          <cell r="A74" t="str">
            <v>North</v>
          </cell>
          <cell r="B74" t="str">
            <v>Geo. Zone</v>
          </cell>
          <cell r="C74" t="str">
            <v>{E=DE204}</v>
          </cell>
        </row>
        <row r="75">
          <cell r="A75" t="str">
            <v>South</v>
          </cell>
          <cell r="B75" t="str">
            <v>Geo. Zone</v>
          </cell>
          <cell r="C75" t="str">
            <v>{E=DE302}+{E=DE303}</v>
          </cell>
        </row>
        <row r="76">
          <cell r="A76" t="str">
            <v>APR (m)</v>
          </cell>
          <cell r="B76" t="str">
            <v>Month</v>
          </cell>
          <cell r="C76" t="str">
            <v>{U=2001.12,P=2001.01}</v>
          </cell>
        </row>
        <row r="77">
          <cell r="A77" t="str">
            <v>AUG (m)</v>
          </cell>
          <cell r="B77" t="str">
            <v>Month</v>
          </cell>
          <cell r="C77" t="str">
            <v>{U=2001.12,P=2001.01}</v>
          </cell>
        </row>
        <row r="78">
          <cell r="A78" t="str">
            <v>DEC (m)</v>
          </cell>
          <cell r="B78" t="str">
            <v>Month</v>
          </cell>
          <cell r="C78" t="str">
            <v>{U=2001.12,P=2001.01}</v>
          </cell>
        </row>
        <row r="79">
          <cell r="A79" t="str">
            <v>FEB (m)</v>
          </cell>
          <cell r="B79" t="str">
            <v>Month</v>
          </cell>
          <cell r="C79" t="str">
            <v>{U=2001.12,P=2001.01}</v>
          </cell>
        </row>
        <row r="80">
          <cell r="A80" t="str">
            <v>JAN (m)</v>
          </cell>
          <cell r="B80" t="str">
            <v>Month</v>
          </cell>
          <cell r="C80" t="str">
            <v>{U=2002.01,P=2002.01}</v>
          </cell>
        </row>
        <row r="81">
          <cell r="A81" t="str">
            <v>JUL (m)</v>
          </cell>
          <cell r="B81" t="str">
            <v>Month</v>
          </cell>
          <cell r="C81" t="str">
            <v>{U=2001.12,P=2001.01}</v>
          </cell>
        </row>
        <row r="82">
          <cell r="A82" t="str">
            <v>JUN (m)</v>
          </cell>
          <cell r="B82" t="str">
            <v>Month</v>
          </cell>
          <cell r="C82" t="str">
            <v>{U=2001.12,P=2001.01}</v>
          </cell>
        </row>
        <row r="83">
          <cell r="A83" t="str">
            <v>MAR (m)</v>
          </cell>
          <cell r="B83" t="str">
            <v>Month</v>
          </cell>
          <cell r="C83" t="str">
            <v>{U=2001.12,P=2001.01}</v>
          </cell>
        </row>
        <row r="84">
          <cell r="A84" t="str">
            <v>MAY (m)</v>
          </cell>
          <cell r="B84" t="str">
            <v>Month</v>
          </cell>
          <cell r="C84" t="str">
            <v>{U=2001.12,P=2001.01}</v>
          </cell>
        </row>
        <row r="85">
          <cell r="A85" t="str">
            <v>month</v>
          </cell>
          <cell r="B85" t="str">
            <v>Month</v>
          </cell>
          <cell r="C85" t="str">
            <v>{U=2002.01,P=2002.01}</v>
          </cell>
        </row>
        <row r="86">
          <cell r="A86" t="str">
            <v>NOV (m)</v>
          </cell>
          <cell r="B86" t="str">
            <v>Month</v>
          </cell>
          <cell r="C86" t="str">
            <v>{U=2001.12,P=2001.01}</v>
          </cell>
        </row>
        <row r="87">
          <cell r="A87" t="str">
            <v>OCT (m)</v>
          </cell>
          <cell r="B87" t="str">
            <v>Month</v>
          </cell>
          <cell r="C87" t="str">
            <v>{U=2001.12,P=2001.01}</v>
          </cell>
        </row>
        <row r="88">
          <cell r="A88" t="str">
            <v>SEP (m)</v>
          </cell>
          <cell r="B88" t="str">
            <v>Month</v>
          </cell>
          <cell r="C88" t="str">
            <v>{U=2001.12,P=2001.01}</v>
          </cell>
        </row>
        <row r="89">
          <cell r="A89" t="str">
            <v>last PMT</v>
          </cell>
          <cell r="B89" t="str">
            <v>Phase</v>
          </cell>
          <cell r="C89" t="str">
            <v>{T=D-PMT,U=2001.04}</v>
          </cell>
        </row>
        <row r="90">
          <cell r="A90" t="str">
            <v>new PMT</v>
          </cell>
          <cell r="B90" t="str">
            <v>Phase</v>
          </cell>
          <cell r="C90" t="str">
            <v>{T=D-PMT,U=2002.04}</v>
          </cell>
        </row>
        <row r="91">
          <cell r="A91" t="str">
            <v>old PMT</v>
          </cell>
          <cell r="B91" t="str">
            <v>Phase</v>
          </cell>
          <cell r="C91" t="str">
            <v>{T=D-PMT,U=2001.04}</v>
          </cell>
        </row>
        <row r="92">
          <cell r="A92" t="str">
            <v>PhaseV1</v>
          </cell>
          <cell r="B92" t="str">
            <v>Phase</v>
          </cell>
          <cell r="C92" t="str">
            <v>{T=D-BM,U=2001.01}</v>
          </cell>
        </row>
        <row r="93">
          <cell r="A93" t="str">
            <v>Réel</v>
          </cell>
          <cell r="B93" t="str">
            <v>Phase</v>
          </cell>
          <cell r="C93" t="str">
            <v>{T=D-RM,U=2001.12}</v>
          </cell>
        </row>
        <row r="94">
          <cell r="A94" t="str">
            <v>RM</v>
          </cell>
          <cell r="B94" t="str">
            <v>Phase</v>
          </cell>
          <cell r="C94" t="str">
            <v>T=D-RM</v>
          </cell>
        </row>
        <row r="95">
          <cell r="A95" t="str">
            <v>RM 2002</v>
          </cell>
          <cell r="B95" t="str">
            <v>Phase</v>
          </cell>
          <cell r="C95" t="str">
            <v>T=D-RM</v>
          </cell>
        </row>
        <row r="96">
          <cell r="A96" t="str">
            <v>V1</v>
          </cell>
          <cell r="B96" t="str">
            <v>Phase</v>
          </cell>
          <cell r="C96" t="str">
            <v>{T=D-VISEE,U=2002.01}</v>
          </cell>
        </row>
        <row r="97">
          <cell r="A97" t="str">
            <v>V2</v>
          </cell>
          <cell r="B97" t="str">
            <v>Phase</v>
          </cell>
          <cell r="C97" t="str">
            <v>{T=D-VISEE,U=2002.02}</v>
          </cell>
        </row>
        <row r="98">
          <cell r="A98" t="str">
            <v>V3</v>
          </cell>
          <cell r="B98" t="str">
            <v>Phase</v>
          </cell>
          <cell r="C98" t="str">
            <v>{T=D-VISEE,U=2002.04}</v>
          </cell>
        </row>
        <row r="99">
          <cell r="A99" t="str">
            <v>V4</v>
          </cell>
          <cell r="B99" t="str">
            <v>Phase</v>
          </cell>
          <cell r="C99" t="str">
            <v>{T=D-VISEE,U=2002.08}</v>
          </cell>
        </row>
        <row r="100">
          <cell r="A100" t="str">
            <v>V5</v>
          </cell>
          <cell r="B100" t="str">
            <v>Phase</v>
          </cell>
          <cell r="C100" t="str">
            <v>{T=D-VISEE,U=2002.10}</v>
          </cell>
        </row>
        <row r="101">
          <cell r="A101" t="str">
            <v>VISEE 1</v>
          </cell>
          <cell r="B101" t="str">
            <v>Phase</v>
          </cell>
          <cell r="C101" t="str">
            <v>{T=D-VISEE,U=2002.01}</v>
          </cell>
        </row>
        <row r="102">
          <cell r="A102" t="str">
            <v>VISEE 2</v>
          </cell>
          <cell r="B102" t="str">
            <v>Phase</v>
          </cell>
          <cell r="C102" t="str">
            <v>{T=D-VISEE,U=2002.02}</v>
          </cell>
        </row>
        <row r="103">
          <cell r="A103" t="str">
            <v>VISEE 3</v>
          </cell>
          <cell r="B103" t="str">
            <v>Phase</v>
          </cell>
          <cell r="C103" t="str">
            <v>{T=D-VISEE,U=2002.04}</v>
          </cell>
        </row>
        <row r="104">
          <cell r="A104" t="str">
            <v>VISEE 4</v>
          </cell>
          <cell r="B104" t="str">
            <v>Phase</v>
          </cell>
          <cell r="C104" t="str">
            <v>{T=D-VISEE,U=2002.08}</v>
          </cell>
        </row>
        <row r="105">
          <cell r="A105" t="str">
            <v>VISEE 5</v>
          </cell>
          <cell r="B105" t="str">
            <v>Phase</v>
          </cell>
          <cell r="C105" t="str">
            <v>{T=D-VISEE,U=2002.10}</v>
          </cell>
        </row>
        <row r="106">
          <cell r="A106" t="str">
            <v>VJUNE</v>
          </cell>
          <cell r="B106" t="str">
            <v>Phase</v>
          </cell>
          <cell r="C106" t="str">
            <v>{T=D-JUNE,U=2002.06,P=2002.06}</v>
          </cell>
        </row>
        <row r="107">
          <cell r="A107" t="str">
            <v>TITLE1</v>
          </cell>
          <cell r="B107" t="str">
            <v>Title</v>
          </cell>
          <cell r="C107" t="str">
            <v>BU Operating Profit</v>
          </cell>
        </row>
        <row r="108">
          <cell r="A108" t="str">
            <v>TITLE2</v>
          </cell>
          <cell r="B108" t="str">
            <v>Title</v>
          </cell>
          <cell r="C108" t="str">
            <v>BL Operating Profit</v>
          </cell>
        </row>
        <row r="109">
          <cell r="A109" t="str">
            <v>TITLE3</v>
          </cell>
          <cell r="B109" t="str">
            <v>Title</v>
          </cell>
          <cell r="C109" t="str">
            <v>Exploitation BU France</v>
          </cell>
        </row>
        <row r="110">
          <cell r="A110" t="str">
            <v>TITLE4</v>
          </cell>
          <cell r="B110" t="str">
            <v>Title</v>
          </cell>
          <cell r="C110" t="str">
            <v>Retraitements de consolidation</v>
          </cell>
        </row>
        <row r="111">
          <cell r="A111" t="str">
            <v>BL Europe</v>
          </cell>
          <cell r="B111" t="str">
            <v>Total</v>
          </cell>
          <cell r="C111" t="str">
            <v>{E=@DBLENV}</v>
          </cell>
        </row>
        <row r="112">
          <cell r="A112" t="str">
            <v>ENTITY</v>
          </cell>
          <cell r="B112" t="str">
            <v>Total</v>
          </cell>
          <cell r="C112"/>
        </row>
        <row r="113">
          <cell r="A113" t="str">
            <v>Total BL</v>
          </cell>
          <cell r="B113" t="str">
            <v>Total</v>
          </cell>
          <cell r="C113" t="str">
            <v>{E=@DBLENV}</v>
          </cell>
        </row>
        <row r="114">
          <cell r="A114">
            <v>2001</v>
          </cell>
          <cell r="B114" t="str">
            <v>Year</v>
          </cell>
          <cell r="C114" t="str">
            <v>P=2001.12</v>
          </cell>
        </row>
        <row r="115">
          <cell r="A115">
            <v>2002</v>
          </cell>
          <cell r="B115" t="str">
            <v>Year</v>
          </cell>
          <cell r="C115" t="str">
            <v>P=2002.12</v>
          </cell>
        </row>
        <row r="116">
          <cell r="A116">
            <v>2003</v>
          </cell>
          <cell r="B116" t="str">
            <v>Year</v>
          </cell>
          <cell r="C116" t="str">
            <v>P=2003.12</v>
          </cell>
        </row>
        <row r="117">
          <cell r="A117">
            <v>2004</v>
          </cell>
          <cell r="B117" t="str">
            <v>Year</v>
          </cell>
          <cell r="C117" t="str">
            <v>P=2004.12</v>
          </cell>
        </row>
        <row r="118">
          <cell r="A118">
            <v>2005</v>
          </cell>
          <cell r="B118" t="str">
            <v>Year</v>
          </cell>
          <cell r="C118" t="str">
            <v>P=2005.12</v>
          </cell>
        </row>
        <row r="119">
          <cell r="A119">
            <v>2006</v>
          </cell>
          <cell r="B119" t="str">
            <v>Year</v>
          </cell>
          <cell r="C119" t="str">
            <v>P=2006.12</v>
          </cell>
        </row>
        <row r="120">
          <cell r="A120" t="str">
            <v>V4-V3</v>
          </cell>
          <cell r="B120" t="str">
            <v>Analyse</v>
          </cell>
          <cell r="C120" t="str">
            <v>{T=D-VISEE,U=2002.08}-{T=D-VISEE,U=2002.04}</v>
          </cell>
        </row>
        <row r="121">
          <cell r="A121" t="str">
            <v>V5-V4</v>
          </cell>
          <cell r="B121" t="str">
            <v>Analyse</v>
          </cell>
          <cell r="C121" t="str">
            <v>{T=D-VISEE,U=2002.10}-{T=D-VISEE,U=2002.08}</v>
          </cell>
        </row>
        <row r="122">
          <cell r="A122" t="str">
            <v>V3-V2</v>
          </cell>
          <cell r="B122" t="str">
            <v>Analyse</v>
          </cell>
          <cell r="C122" t="str">
            <v>{T=D-VISEE,U=2002.04}-{T=D-VISEE,U=2002.02}</v>
          </cell>
        </row>
        <row r="123">
          <cell r="A123" t="str">
            <v>V3-V1</v>
          </cell>
          <cell r="B123" t="str">
            <v>Analyse</v>
          </cell>
          <cell r="C123" t="str">
            <v>{T=D-VISEE,U=2002.04}-{T=D-VISEE,U=2002.01}</v>
          </cell>
        </row>
        <row r="124">
          <cell r="A124" t="str">
            <v>V2-V1</v>
          </cell>
          <cell r="B124" t="str">
            <v>Analyse</v>
          </cell>
          <cell r="C124" t="str">
            <v>{T=D-VISEE,U=2002.02}-{T=D-VISEE,U=2002.01}</v>
          </cell>
        </row>
        <row r="125">
          <cell r="A125" t="str">
            <v>V1-old PMT</v>
          </cell>
          <cell r="B125" t="str">
            <v>Analyse</v>
          </cell>
          <cell r="C125" t="str">
            <v>{T=D-VISEE,U=2002.01}-{T=D-PMT,U=2001.04}</v>
          </cell>
        </row>
        <row r="126">
          <cell r="A126" t="str">
            <v>Equipment</v>
          </cell>
          <cell r="B126" t="str">
            <v>Backlog</v>
          </cell>
          <cell r="C126" t="str">
            <v>E</v>
          </cell>
        </row>
        <row r="127">
          <cell r="A127" t="str">
            <v>Civil Works</v>
          </cell>
          <cell r="B127" t="str">
            <v>Backlog</v>
          </cell>
          <cell r="C127" t="str">
            <v>C</v>
          </cell>
        </row>
        <row r="128">
          <cell r="A128" t="str">
            <v>Services</v>
          </cell>
          <cell r="B128" t="str">
            <v>Backlog</v>
          </cell>
          <cell r="C128" t="str">
            <v>S</v>
          </cell>
        </row>
        <row r="129">
          <cell r="A129" t="str">
            <v>Equipment + Services</v>
          </cell>
          <cell r="B129" t="str">
            <v>Backlog</v>
          </cell>
        </row>
        <row r="130">
          <cell r="A130" t="str">
            <v>Total Services</v>
          </cell>
          <cell r="B130" t="str">
            <v>Activity</v>
          </cell>
          <cell r="C130" t="str">
            <v>{B=DEXPM}</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2003 Canaragua"/>
      <sheetName val="INTRODUCCION DE DATOS Base"/>
      <sheetName val="COSTOS EXPLOTACION BASE"/>
      <sheetName val="RESUMEN DE COSTOS Base"/>
      <sheetName val="RESUMEN OFERTA"/>
      <sheetName val="COSTO ENERGÍA"/>
      <sheetName val="Calculos 22000m3 EDAR"/>
      <sheetName val="Desulfuración"/>
      <sheetName val="Favorable"/>
      <sheetName val="Desfavorable"/>
      <sheetName val="Economica Tenerife Jos"/>
      <sheetName val="Hoja1"/>
      <sheetName val="Personal_2003_Canaragua"/>
      <sheetName val="INTRODUCCION_DE_DATOS_Base"/>
      <sheetName val="COSTOS_EXPLOTACION_BASE"/>
      <sheetName val="RESUMEN_DE_COSTOS_Base"/>
      <sheetName val="RESUMEN_OFERTA"/>
      <sheetName val="COSTO_ENERGÍA"/>
      <sheetName val="Calculos_22000m3_EDAR"/>
      <sheetName val="Economica_Tenerife_Jos"/>
      <sheetName val="40 ANOS"/>
      <sheetName val="40 anos 15$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E3">
            <v>1800000</v>
          </cell>
        </row>
        <row r="4">
          <cell r="E4">
            <v>1710000</v>
          </cell>
        </row>
      </sheetData>
      <sheetData sheetId="11" refreshError="1"/>
      <sheetData sheetId="12"/>
      <sheetData sheetId="13"/>
      <sheetData sheetId="14"/>
      <sheetData sheetId="15"/>
      <sheetData sheetId="16"/>
      <sheetData sheetId="17"/>
      <sheetData sheetId="18"/>
      <sheetData sheetId="19">
        <row r="3">
          <cell r="E3">
            <v>1800000</v>
          </cell>
        </row>
      </sheetData>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laraciones"/>
      <sheetName val="INTRODUCCIÓN DE DATOS"/>
      <sheetName val="RESUMEN OFERTA DECIDIDA"/>
      <sheetName val="PUNTUACION ECONOMICA"/>
      <sheetName val="VENTA EXPLOTACION Presentacion"/>
      <sheetName val="coste analíticas por ensayo"/>
      <sheetName val="COSTOS EXPLOTACION"/>
      <sheetName val="INTRODUCCIÓN_DE_DATOS"/>
      <sheetName val="RESUMEN_OFERTA_DECIDIDA"/>
      <sheetName val="PUNTUACION_ECONOMICA"/>
      <sheetName val="VENTA_EXPLOTACION_Presentacion"/>
      <sheetName val="coste_analíticas_por_ensayo"/>
      <sheetName val="COSTOS_EXPLOTACION"/>
    </sheetNames>
    <sheetDataSet>
      <sheetData sheetId="0"/>
      <sheetData sheetId="1">
        <row r="1">
          <cell r="A1" t="str">
            <v>E.T.A.P SOLLANO</v>
          </cell>
        </row>
      </sheetData>
      <sheetData sheetId="2"/>
      <sheetData sheetId="3"/>
      <sheetData sheetId="4"/>
      <sheetData sheetId="5"/>
      <sheetData sheetId="6"/>
      <sheetData sheetId="7">
        <row r="1">
          <cell r="A1" t="str">
            <v>E.T.A.P SOLLANO</v>
          </cell>
        </row>
      </sheetData>
      <sheetData sheetId="8"/>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PPORTUNITIES AND TARGETS"/>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up"/>
      <sheetName val="Feuil1"/>
      <sheetName val="TENDERS HANDED"/>
      <sheetName val="BACKLOG FLOW"/>
      <sheetName val="Modifications"/>
      <sheetName val="Concat"/>
      <sheetName val="BUDGET (2)"/>
      <sheetName val="Main Menu"/>
      <sheetName val="Budget"/>
      <sheetName val="OPPPORTUNITIES AND TARGETS"/>
      <sheetName val="Formule"/>
      <sheetName val="Feuil2"/>
      <sheetName val="BUDGET "/>
      <sheetName val="RISKS OVER PROJECTS "/>
      <sheetName val="ECONOMIC STATE OF PROJECTS "/>
      <sheetName val="CONTINGENCIES "/>
      <sheetName val="OPPPORTUNITIES AND TARGETS "/>
      <sheetName val="Traitement"/>
      <sheetName val="CONTINGENCIES"/>
      <sheetName val="CONTINGENCIES (2)"/>
      <sheetName val="Parametres"/>
      <sheetName val="RISKS OVER PROJECTS"/>
      <sheetName val="RISKS OVER PROJECTS (2)"/>
      <sheetName val="ECONOMIC STATE OF PROJECTS"/>
      <sheetName val="DOUBTFUL DEBTS"/>
      <sheetName val="DELAYED DEBT COLLECTION"/>
      <sheetName val="BONDS"/>
      <sheetName val="BONDS FROM PARENT COMPANY"/>
      <sheetName val="Future Tenders"/>
      <sheetName val="ORDERS INTAKE"/>
      <sheetName val="PREFERED BIDDERS"/>
      <sheetName val="dlgSoumissionnes"/>
      <sheetName val="dlgAVenir"/>
      <sheetName val="dlgAttribues"/>
      <sheetName val="TraiteFileExce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ow r="13">
          <cell r="A13" t="str">
            <v>TOTAL</v>
          </cell>
        </row>
      </sheetData>
      <sheetData sheetId="25"/>
      <sheetData sheetId="26"/>
      <sheetData sheetId="27"/>
      <sheetData sheetId="28" refreshError="1"/>
      <sheetData sheetId="29"/>
      <sheetData sheetId="30"/>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F52"/>
  <sheetViews>
    <sheetView topLeftCell="A22" workbookViewId="0">
      <selection activeCell="I33" sqref="I33"/>
    </sheetView>
  </sheetViews>
  <sheetFormatPr baseColWidth="10" defaultColWidth="10" defaultRowHeight="12"/>
  <cols>
    <col min="1" max="1" width="25.875" style="15" customWidth="1"/>
    <col min="2" max="2" width="13.125" style="15" customWidth="1"/>
    <col min="3" max="3" width="8.625" style="15" customWidth="1"/>
    <col min="4" max="4" width="10.125" style="15" customWidth="1"/>
    <col min="5" max="5" width="17.75" style="15" customWidth="1"/>
    <col min="6" max="6" width="12.375" style="15" bestFit="1" customWidth="1"/>
    <col min="7" max="16384" width="10" style="15"/>
  </cols>
  <sheetData>
    <row r="1" spans="1:6">
      <c r="A1" s="362" t="s">
        <v>92</v>
      </c>
      <c r="B1" s="362"/>
      <c r="C1" s="362"/>
      <c r="D1" s="362"/>
      <c r="E1" s="362"/>
      <c r="F1" s="362"/>
    </row>
    <row r="2" spans="1:6">
      <c r="A2" s="363" t="s">
        <v>200</v>
      </c>
      <c r="B2" s="363"/>
      <c r="C2" s="363"/>
      <c r="D2" s="363"/>
      <c r="E2" s="363"/>
      <c r="F2" s="363"/>
    </row>
    <row r="3" spans="1:6">
      <c r="A3" s="61"/>
      <c r="B3" s="60"/>
      <c r="C3" s="60"/>
      <c r="D3" s="60"/>
      <c r="E3" s="60"/>
      <c r="F3" s="60"/>
    </row>
    <row r="4" spans="1:6">
      <c r="A4" s="16"/>
      <c r="F4" s="76"/>
    </row>
    <row r="5" spans="1:6">
      <c r="A5" s="17" t="s">
        <v>77</v>
      </c>
      <c r="B5" s="17" t="s">
        <v>74</v>
      </c>
      <c r="C5" s="17"/>
      <c r="D5" s="17" t="s">
        <v>75</v>
      </c>
      <c r="E5" s="76" t="s">
        <v>76</v>
      </c>
      <c r="F5" s="76"/>
    </row>
    <row r="6" spans="1:6">
      <c r="A6" s="69" t="s">
        <v>101</v>
      </c>
      <c r="B6" s="178">
        <v>332.74</v>
      </c>
      <c r="C6" s="18" t="s">
        <v>78</v>
      </c>
      <c r="D6" s="99">
        <v>1826</v>
      </c>
      <c r="E6" s="179">
        <f>ROUND(B6*D6,2)</f>
        <v>607583.24</v>
      </c>
      <c r="F6" s="18" t="s">
        <v>79</v>
      </c>
    </row>
    <row r="7" spans="1:6">
      <c r="A7" s="98" t="s">
        <v>102</v>
      </c>
      <c r="B7" s="178">
        <v>332.74</v>
      </c>
      <c r="C7" s="18" t="s">
        <v>78</v>
      </c>
      <c r="D7" s="99">
        <v>1826</v>
      </c>
      <c r="E7" s="179">
        <f t="shared" ref="E7:E32" si="0">ROUND(B7*D7,2)</f>
        <v>607583.24</v>
      </c>
      <c r="F7" s="18" t="s">
        <v>79</v>
      </c>
    </row>
    <row r="8" spans="1:6">
      <c r="A8" s="70" t="s">
        <v>103</v>
      </c>
      <c r="B8" s="178">
        <v>379.19</v>
      </c>
      <c r="C8" s="18" t="s">
        <v>78</v>
      </c>
      <c r="D8" s="99">
        <v>1826</v>
      </c>
      <c r="E8" s="179">
        <f t="shared" si="0"/>
        <v>692400.94</v>
      </c>
      <c r="F8" s="18" t="s">
        <v>79</v>
      </c>
    </row>
    <row r="9" spans="1:6">
      <c r="A9" s="70" t="s">
        <v>104</v>
      </c>
      <c r="B9" s="178">
        <v>332.74</v>
      </c>
      <c r="C9" s="18" t="s">
        <v>78</v>
      </c>
      <c r="D9" s="99">
        <v>1826</v>
      </c>
      <c r="E9" s="179">
        <f t="shared" si="0"/>
        <v>607583.24</v>
      </c>
      <c r="F9" s="18" t="s">
        <v>79</v>
      </c>
    </row>
    <row r="10" spans="1:6">
      <c r="A10" s="70" t="s">
        <v>105</v>
      </c>
      <c r="B10" s="178">
        <v>332.74</v>
      </c>
      <c r="C10" s="18" t="s">
        <v>78</v>
      </c>
      <c r="D10" s="99">
        <v>1826</v>
      </c>
      <c r="E10" s="179">
        <f t="shared" si="0"/>
        <v>607583.24</v>
      </c>
      <c r="F10" s="18" t="s">
        <v>79</v>
      </c>
    </row>
    <row r="11" spans="1:6">
      <c r="A11" s="98" t="s">
        <v>106</v>
      </c>
      <c r="B11" s="178">
        <v>332.74</v>
      </c>
      <c r="C11" s="18" t="s">
        <v>78</v>
      </c>
      <c r="D11" s="99">
        <v>1826</v>
      </c>
      <c r="E11" s="179">
        <f t="shared" si="0"/>
        <v>607583.24</v>
      </c>
      <c r="F11" s="18" t="s">
        <v>79</v>
      </c>
    </row>
    <row r="12" spans="1:6">
      <c r="A12" s="70" t="s">
        <v>107</v>
      </c>
      <c r="B12" s="178">
        <v>228.36</v>
      </c>
      <c r="C12" s="18" t="s">
        <v>78</v>
      </c>
      <c r="D12" s="99">
        <v>1826</v>
      </c>
      <c r="E12" s="179">
        <f t="shared" si="0"/>
        <v>416985.36</v>
      </c>
      <c r="F12" s="18" t="s">
        <v>79</v>
      </c>
    </row>
    <row r="13" spans="1:6">
      <c r="A13" s="70" t="s">
        <v>108</v>
      </c>
      <c r="B13" s="178">
        <v>228.36</v>
      </c>
      <c r="C13" s="18" t="s">
        <v>78</v>
      </c>
      <c r="D13" s="99">
        <v>1826</v>
      </c>
      <c r="E13" s="179">
        <f t="shared" si="0"/>
        <v>416985.36</v>
      </c>
      <c r="F13" s="18" t="s">
        <v>79</v>
      </c>
    </row>
    <row r="14" spans="1:6">
      <c r="A14" s="70" t="s">
        <v>109</v>
      </c>
      <c r="B14" s="178">
        <v>228.36</v>
      </c>
      <c r="C14" s="18" t="s">
        <v>78</v>
      </c>
      <c r="D14" s="99">
        <v>1826</v>
      </c>
      <c r="E14" s="179">
        <f t="shared" si="0"/>
        <v>416985.36</v>
      </c>
      <c r="F14" s="18" t="s">
        <v>79</v>
      </c>
    </row>
    <row r="15" spans="1:6">
      <c r="A15" s="70" t="s">
        <v>110</v>
      </c>
      <c r="B15" s="178">
        <v>228.36</v>
      </c>
      <c r="C15" s="18" t="s">
        <v>78</v>
      </c>
      <c r="D15" s="99">
        <v>1826</v>
      </c>
      <c r="E15" s="179">
        <f t="shared" si="0"/>
        <v>416985.36</v>
      </c>
      <c r="F15" s="18" t="s">
        <v>79</v>
      </c>
    </row>
    <row r="16" spans="1:6">
      <c r="A16" s="70" t="s">
        <v>111</v>
      </c>
      <c r="B16" s="178">
        <v>332.74</v>
      </c>
      <c r="C16" s="18" t="s">
        <v>78</v>
      </c>
      <c r="D16" s="99">
        <v>1826</v>
      </c>
      <c r="E16" s="179">
        <f t="shared" si="0"/>
        <v>607583.24</v>
      </c>
      <c r="F16" s="18" t="s">
        <v>79</v>
      </c>
    </row>
    <row r="17" spans="1:6">
      <c r="A17" s="70" t="s">
        <v>112</v>
      </c>
      <c r="B17" s="178">
        <v>332.74</v>
      </c>
      <c r="C17" s="18" t="s">
        <v>78</v>
      </c>
      <c r="D17" s="99">
        <v>1826</v>
      </c>
      <c r="E17" s="179">
        <f t="shared" si="0"/>
        <v>607583.24</v>
      </c>
      <c r="F17" s="18" t="s">
        <v>79</v>
      </c>
    </row>
    <row r="18" spans="1:6">
      <c r="A18" s="70" t="s">
        <v>113</v>
      </c>
      <c r="B18" s="178">
        <v>228.36</v>
      </c>
      <c r="C18" s="18" t="s">
        <v>78</v>
      </c>
      <c r="D18" s="99">
        <v>1826</v>
      </c>
      <c r="E18" s="179">
        <f t="shared" si="0"/>
        <v>416985.36</v>
      </c>
      <c r="F18" s="18" t="s">
        <v>79</v>
      </c>
    </row>
    <row r="19" spans="1:6">
      <c r="A19" s="70" t="s">
        <v>114</v>
      </c>
      <c r="B19" s="178">
        <v>228.36</v>
      </c>
      <c r="C19" s="18" t="s">
        <v>78</v>
      </c>
      <c r="D19" s="99">
        <v>1826</v>
      </c>
      <c r="E19" s="179">
        <f t="shared" si="0"/>
        <v>416985.36</v>
      </c>
      <c r="F19" s="18" t="s">
        <v>79</v>
      </c>
    </row>
    <row r="20" spans="1:6">
      <c r="A20" s="70" t="s">
        <v>115</v>
      </c>
      <c r="B20" s="178">
        <v>379.19</v>
      </c>
      <c r="C20" s="18" t="s">
        <v>78</v>
      </c>
      <c r="D20" s="99">
        <v>1826</v>
      </c>
      <c r="E20" s="179">
        <f t="shared" si="0"/>
        <v>692400.94</v>
      </c>
      <c r="F20" s="18" t="s">
        <v>79</v>
      </c>
    </row>
    <row r="21" spans="1:6">
      <c r="A21" s="70" t="s">
        <v>116</v>
      </c>
      <c r="B21" s="178">
        <v>379.19</v>
      </c>
      <c r="C21" s="18" t="s">
        <v>78</v>
      </c>
      <c r="D21" s="99">
        <v>1826</v>
      </c>
      <c r="E21" s="179">
        <f t="shared" si="0"/>
        <v>692400.94</v>
      </c>
      <c r="F21" s="18" t="s">
        <v>79</v>
      </c>
    </row>
    <row r="22" spans="1:6">
      <c r="A22" s="70" t="s">
        <v>117</v>
      </c>
      <c r="B22" s="178">
        <v>228.36</v>
      </c>
      <c r="C22" s="18" t="s">
        <v>78</v>
      </c>
      <c r="D22" s="99">
        <v>1826</v>
      </c>
      <c r="E22" s="179">
        <f t="shared" si="0"/>
        <v>416985.36</v>
      </c>
      <c r="F22" s="18" t="s">
        <v>79</v>
      </c>
    </row>
    <row r="23" spans="1:6">
      <c r="A23" s="70" t="s">
        <v>118</v>
      </c>
      <c r="B23" s="178">
        <v>332.74</v>
      </c>
      <c r="C23" s="18" t="s">
        <v>78</v>
      </c>
      <c r="D23" s="99">
        <v>1826</v>
      </c>
      <c r="E23" s="179">
        <f t="shared" si="0"/>
        <v>607583.24</v>
      </c>
      <c r="F23" s="18" t="s">
        <v>79</v>
      </c>
    </row>
    <row r="24" spans="1:6" ht="13.9" customHeight="1">
      <c r="A24" s="98" t="s">
        <v>119</v>
      </c>
      <c r="B24" s="178">
        <v>228.36</v>
      </c>
      <c r="C24" s="18" t="s">
        <v>78</v>
      </c>
      <c r="D24" s="99">
        <v>1826</v>
      </c>
      <c r="E24" s="179">
        <f t="shared" si="0"/>
        <v>416985.36</v>
      </c>
      <c r="F24" s="18" t="s">
        <v>79</v>
      </c>
    </row>
    <row r="25" spans="1:6" ht="13.9" customHeight="1">
      <c r="A25" s="98" t="s">
        <v>120</v>
      </c>
      <c r="B25" s="178">
        <v>228.36</v>
      </c>
      <c r="C25" s="18" t="s">
        <v>78</v>
      </c>
      <c r="D25" s="99">
        <v>1826</v>
      </c>
      <c r="E25" s="179">
        <f t="shared" si="0"/>
        <v>416985.36</v>
      </c>
      <c r="F25" s="18" t="s">
        <v>79</v>
      </c>
    </row>
    <row r="26" spans="1:6">
      <c r="A26" s="98" t="s">
        <v>121</v>
      </c>
      <c r="B26" s="178">
        <v>228.36</v>
      </c>
      <c r="C26" s="18" t="s">
        <v>78</v>
      </c>
      <c r="D26" s="99">
        <v>1826</v>
      </c>
      <c r="E26" s="179">
        <f t="shared" si="0"/>
        <v>416985.36</v>
      </c>
      <c r="F26" s="18" t="s">
        <v>79</v>
      </c>
    </row>
    <row r="27" spans="1:6">
      <c r="A27" s="70" t="s">
        <v>122</v>
      </c>
      <c r="B27" s="178">
        <v>228.36</v>
      </c>
      <c r="C27" s="18" t="s">
        <v>78</v>
      </c>
      <c r="D27" s="99">
        <v>1826</v>
      </c>
      <c r="E27" s="179">
        <f t="shared" si="0"/>
        <v>416985.36</v>
      </c>
      <c r="F27" s="18" t="s">
        <v>79</v>
      </c>
    </row>
    <row r="28" spans="1:6">
      <c r="A28" s="70" t="s">
        <v>123</v>
      </c>
      <c r="B28" s="178">
        <v>780.43000000000006</v>
      </c>
      <c r="C28" s="18" t="s">
        <v>78</v>
      </c>
      <c r="D28" s="99">
        <v>1826</v>
      </c>
      <c r="E28" s="179">
        <f t="shared" si="0"/>
        <v>1425065.18</v>
      </c>
      <c r="F28" s="18" t="s">
        <v>79</v>
      </c>
    </row>
    <row r="29" spans="1:6">
      <c r="A29" s="70" t="s">
        <v>124</v>
      </c>
      <c r="B29" s="178">
        <v>379.19</v>
      </c>
      <c r="C29" s="18" t="s">
        <v>78</v>
      </c>
      <c r="D29" s="99">
        <v>1826</v>
      </c>
      <c r="E29" s="179">
        <f t="shared" si="0"/>
        <v>692400.94</v>
      </c>
      <c r="F29" s="18" t="s">
        <v>79</v>
      </c>
    </row>
    <row r="30" spans="1:6">
      <c r="A30" s="70" t="s">
        <v>125</v>
      </c>
      <c r="B30" s="178">
        <v>332.74</v>
      </c>
      <c r="C30" s="18" t="s">
        <v>78</v>
      </c>
      <c r="D30" s="99">
        <v>1826</v>
      </c>
      <c r="E30" s="179">
        <f t="shared" si="0"/>
        <v>607583.24</v>
      </c>
      <c r="F30" s="18" t="s">
        <v>79</v>
      </c>
    </row>
    <row r="31" spans="1:6">
      <c r="A31" s="70" t="s">
        <v>126</v>
      </c>
      <c r="B31" s="178">
        <v>379.19</v>
      </c>
      <c r="C31" s="18" t="s">
        <v>78</v>
      </c>
      <c r="D31" s="99">
        <v>1826</v>
      </c>
      <c r="E31" s="179">
        <f t="shared" si="0"/>
        <v>692400.94</v>
      </c>
      <c r="F31" s="18" t="s">
        <v>79</v>
      </c>
    </row>
    <row r="32" spans="1:6">
      <c r="A32" s="70" t="s">
        <v>127</v>
      </c>
      <c r="B32" s="178">
        <v>379.19</v>
      </c>
      <c r="C32" s="18" t="s">
        <v>78</v>
      </c>
      <c r="D32" s="99">
        <v>1826</v>
      </c>
      <c r="E32" s="179">
        <f t="shared" si="0"/>
        <v>692400.94</v>
      </c>
      <c r="F32" s="18" t="s">
        <v>79</v>
      </c>
    </row>
    <row r="33" spans="1:6">
      <c r="A33" s="19"/>
      <c r="B33" s="231">
        <f>SUM(B6:B32)</f>
        <v>8562.1899999999969</v>
      </c>
      <c r="C33" s="21"/>
      <c r="D33" s="21"/>
      <c r="E33" s="20"/>
      <c r="F33" s="177"/>
    </row>
    <row r="34" spans="1:6">
      <c r="A34" s="16" t="s">
        <v>1</v>
      </c>
      <c r="B34" s="16"/>
      <c r="C34" s="16"/>
      <c r="D34" s="16"/>
      <c r="E34" s="16"/>
    </row>
    <row r="35" spans="1:6">
      <c r="A35" s="22" t="s">
        <v>80</v>
      </c>
      <c r="B35" s="23"/>
      <c r="C35" s="23"/>
      <c r="D35" s="23"/>
      <c r="E35" s="180">
        <f>SUM(E6:E32)</f>
        <v>15634558.939999998</v>
      </c>
      <c r="F35" s="97"/>
    </row>
    <row r="36" spans="1:6">
      <c r="A36" s="24" t="s">
        <v>0</v>
      </c>
      <c r="B36" s="25"/>
      <c r="C36" s="25"/>
      <c r="D36" s="25"/>
      <c r="E36" s="181">
        <f>+ROUND('1. Personal'!CM58,2)</f>
        <v>551022.74</v>
      </c>
      <c r="F36" s="97"/>
    </row>
    <row r="37" spans="1:6">
      <c r="A37" s="24" t="s">
        <v>72</v>
      </c>
      <c r="B37" s="25"/>
      <c r="C37" s="25"/>
      <c r="D37" s="25"/>
      <c r="E37" s="181">
        <f>+ROUND('3.- Mto Especializado'!B10,2)</f>
        <v>3041260.6</v>
      </c>
      <c r="F37" s="97"/>
    </row>
    <row r="38" spans="1:6">
      <c r="A38" s="24" t="s">
        <v>81</v>
      </c>
      <c r="B38" s="25"/>
      <c r="C38" s="25"/>
      <c r="D38" s="25"/>
      <c r="E38" s="182">
        <f>+ROUND('4.- Mejoras'!E51,2)</f>
        <v>943353.1</v>
      </c>
      <c r="F38" s="97"/>
    </row>
    <row r="39" spans="1:6">
      <c r="A39" s="27" t="s">
        <v>82</v>
      </c>
      <c r="B39" s="28"/>
      <c r="C39" s="28"/>
      <c r="D39" s="28"/>
      <c r="E39" s="183">
        <f>SUM(E35:E38)</f>
        <v>20170195.379999999</v>
      </c>
      <c r="F39" s="96"/>
    </row>
    <row r="40" spans="1:6">
      <c r="A40" s="24" t="s">
        <v>2</v>
      </c>
      <c r="B40" s="25"/>
      <c r="C40" s="25"/>
      <c r="D40" s="25"/>
      <c r="E40" s="181">
        <f>ROUND(E39*0.13,2)</f>
        <v>2622125.4</v>
      </c>
      <c r="F40" s="97"/>
    </row>
    <row r="41" spans="1:6">
      <c r="A41" s="29" t="s">
        <v>3</v>
      </c>
      <c r="B41" s="30"/>
      <c r="C41" s="30"/>
      <c r="D41" s="30"/>
      <c r="E41" s="184">
        <f>ROUND(E39*0.06,2)</f>
        <v>1210211.72</v>
      </c>
      <c r="F41" s="97"/>
    </row>
    <row r="42" spans="1:6">
      <c r="A42" s="16" t="s">
        <v>83</v>
      </c>
      <c r="B42" s="16"/>
      <c r="C42" s="16"/>
      <c r="D42" s="16"/>
      <c r="E42" s="185">
        <f>SUM(E39:E41)</f>
        <v>24002532.499999996</v>
      </c>
      <c r="F42" s="96"/>
    </row>
    <row r="43" spans="1:6">
      <c r="A43" s="16"/>
      <c r="B43" s="16"/>
      <c r="C43" s="16"/>
      <c r="D43" s="16"/>
      <c r="E43" s="132"/>
    </row>
    <row r="44" spans="1:6">
      <c r="A44" s="16" t="s">
        <v>4</v>
      </c>
      <c r="B44" s="16"/>
      <c r="C44" s="16"/>
      <c r="D44" s="31">
        <v>0</v>
      </c>
      <c r="E44" s="132">
        <f>-1*E42*D44</f>
        <v>0</v>
      </c>
    </row>
    <row r="45" spans="1:6">
      <c r="A45" s="16"/>
      <c r="B45" s="16"/>
      <c r="C45" s="16"/>
      <c r="D45" s="16"/>
      <c r="E45" s="131"/>
    </row>
    <row r="46" spans="1:6">
      <c r="A46" s="24" t="s">
        <v>73</v>
      </c>
      <c r="B46" s="25"/>
      <c r="C46" s="25"/>
      <c r="D46" s="25"/>
      <c r="E46" s="182">
        <v>1750000</v>
      </c>
      <c r="F46" s="97"/>
    </row>
    <row r="47" spans="1:6">
      <c r="A47" s="22" t="s">
        <v>84</v>
      </c>
      <c r="B47" s="23"/>
      <c r="C47" s="23"/>
      <c r="D47" s="23"/>
      <c r="E47" s="186">
        <f>ROUND((0.14%*(E42+E44+E46)+(0.084%*(E42+E44+E46))),2)</f>
        <v>57685.67</v>
      </c>
      <c r="F47" s="97"/>
    </row>
    <row r="48" spans="1:6">
      <c r="A48" s="32"/>
      <c r="B48" s="33"/>
      <c r="C48" s="33"/>
      <c r="D48" s="33"/>
      <c r="E48" s="187"/>
    </row>
    <row r="49" spans="1:6" ht="24">
      <c r="A49" s="36" t="s">
        <v>85</v>
      </c>
      <c r="B49" s="37"/>
      <c r="C49" s="37"/>
      <c r="D49" s="37"/>
      <c r="E49" s="188">
        <f>+E42+E46+E47+E44</f>
        <v>25810218.169999998</v>
      </c>
      <c r="F49" s="96"/>
    </row>
    <row r="50" spans="1:6">
      <c r="A50" s="34"/>
      <c r="B50" s="34"/>
      <c r="C50" s="34"/>
      <c r="D50" s="34"/>
      <c r="E50" s="35"/>
    </row>
    <row r="51" spans="1:6">
      <c r="A51" s="15" t="s">
        <v>86</v>
      </c>
      <c r="F51" s="26"/>
    </row>
    <row r="52" spans="1:6">
      <c r="A52" s="15" t="s">
        <v>87</v>
      </c>
    </row>
  </sheetData>
  <sheetProtection selectLockedCells="1"/>
  <autoFilter ref="A5:F5" xr:uid="{00000000-0001-0000-0000-000000000000}"/>
  <mergeCells count="2">
    <mergeCell ref="A1:F1"/>
    <mergeCell ref="A2:F2"/>
  </mergeCells>
  <printOptions horizontalCentered="1"/>
  <pageMargins left="0.70866141732283472" right="0.70866141732283472" top="0.74803149606299213" bottom="0.74803149606299213" header="0.31496062992125984" footer="0.31496062992125984"/>
  <pageSetup paperSize="9" scale="68" fitToWidth="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CM62"/>
  <sheetViews>
    <sheetView zoomScale="90" zoomScaleNormal="90" workbookViewId="0">
      <pane xSplit="6" ySplit="7" topLeftCell="G37" activePane="bottomRight" state="frozen"/>
      <selection pane="topRight" activeCell="G1" sqref="G1"/>
      <selection pane="bottomLeft" activeCell="A8" sqref="A8"/>
      <selection pane="bottomRight" activeCell="E45" sqref="E45"/>
    </sheetView>
  </sheetViews>
  <sheetFormatPr baseColWidth="10" defaultColWidth="10" defaultRowHeight="12.75" outlineLevelCol="1"/>
  <cols>
    <col min="1" max="1" width="13.25" style="38" customWidth="1"/>
    <col min="2" max="2" width="17.625" style="38" customWidth="1"/>
    <col min="3" max="3" width="13.375" style="38" customWidth="1"/>
    <col min="4" max="4" width="6.5" style="38" bestFit="1" customWidth="1"/>
    <col min="5" max="5" width="12.125" style="38" bestFit="1" customWidth="1"/>
    <col min="6" max="6" width="19" style="38" customWidth="1"/>
    <col min="7" max="7" width="4.625" style="38" hidden="1" customWidth="1" outlineLevel="1"/>
    <col min="8" max="8" width="7.75" style="38" hidden="1" customWidth="1" outlineLevel="1"/>
    <col min="9" max="9" width="11.5" style="38" hidden="1" customWidth="1" outlineLevel="1"/>
    <col min="10" max="10" width="5" style="38" hidden="1" customWidth="1" outlineLevel="1"/>
    <col min="11" max="11" width="7.375" style="38" hidden="1" customWidth="1" outlineLevel="1"/>
    <col min="12" max="12" width="11.5" style="38" hidden="1" customWidth="1" outlineLevel="1"/>
    <col min="13" max="13" width="5" style="38" hidden="1" customWidth="1" outlineLevel="1"/>
    <col min="14" max="14" width="9" style="38" hidden="1" customWidth="1" outlineLevel="1"/>
    <col min="15" max="15" width="10.625" style="38" hidden="1" customWidth="1" outlineLevel="1"/>
    <col min="16" max="16" width="4.875" style="38" hidden="1" customWidth="1" outlineLevel="1"/>
    <col min="17" max="17" width="8.75" style="38" hidden="1" customWidth="1" outlineLevel="1"/>
    <col min="18" max="18" width="11.375" style="38" hidden="1" customWidth="1" outlineLevel="1"/>
    <col min="19" max="19" width="4.625" style="38" hidden="1" customWidth="1" outlineLevel="1"/>
    <col min="20" max="20" width="8.375" style="38" hidden="1" customWidth="1" outlineLevel="1"/>
    <col min="21" max="21" width="11.375" style="38" hidden="1" customWidth="1" outlineLevel="1"/>
    <col min="22" max="22" width="5.875" style="38" hidden="1" customWidth="1" outlineLevel="1"/>
    <col min="23" max="23" width="8.5" style="38" hidden="1" customWidth="1" outlineLevel="1"/>
    <col min="24" max="24" width="12.375" style="38" hidden="1" customWidth="1" outlineLevel="1"/>
    <col min="25" max="25" width="5.25" style="38" hidden="1" customWidth="1" outlineLevel="1"/>
    <col min="26" max="26" width="7.875" style="38" hidden="1" customWidth="1" outlineLevel="1"/>
    <col min="27" max="27" width="11.375" style="38" hidden="1" customWidth="1" outlineLevel="1"/>
    <col min="28" max="28" width="5.5" style="38" hidden="1" customWidth="1" outlineLevel="1"/>
    <col min="29" max="29" width="8.75" style="38" hidden="1" customWidth="1" outlineLevel="1"/>
    <col min="30" max="30" width="12.375" style="38" hidden="1" customWidth="1" outlineLevel="1"/>
    <col min="31" max="31" width="5.125" style="38" hidden="1" customWidth="1" outlineLevel="1"/>
    <col min="32" max="32" width="8.375" style="38" hidden="1" customWidth="1" outlineLevel="1"/>
    <col min="33" max="33" width="11.375" style="38" hidden="1" customWidth="1" outlineLevel="1"/>
    <col min="34" max="34" width="4.875" style="38" hidden="1" customWidth="1" outlineLevel="1"/>
    <col min="35" max="35" width="8.625" style="38" hidden="1" customWidth="1" outlineLevel="1"/>
    <col min="36" max="36" width="10.625" style="38" hidden="1" customWidth="1" outlineLevel="1"/>
    <col min="37" max="37" width="5.5" style="38" hidden="1" customWidth="1" outlineLevel="1"/>
    <col min="38" max="38" width="7.75" style="38" hidden="1" customWidth="1" outlineLevel="1"/>
    <col min="39" max="39" width="11.5" style="38" hidden="1" customWidth="1" outlineLevel="1"/>
    <col min="40" max="40" width="6.5" style="38" hidden="1" customWidth="1" outlineLevel="1"/>
    <col min="41" max="41" width="8.5" style="38" hidden="1" customWidth="1" outlineLevel="1"/>
    <col min="42" max="42" width="10.625" style="38" hidden="1" customWidth="1" outlineLevel="1"/>
    <col min="43" max="43" width="5.5" style="38" hidden="1" customWidth="1" outlineLevel="1"/>
    <col min="44" max="44" width="8" style="38" hidden="1" customWidth="1" outlineLevel="1"/>
    <col min="45" max="45" width="10.625" style="38" hidden="1" customWidth="1" outlineLevel="1"/>
    <col min="46" max="46" width="5.375" style="38" hidden="1" customWidth="1" outlineLevel="1"/>
    <col min="47" max="47" width="8.75" style="38" hidden="1" customWidth="1" outlineLevel="1"/>
    <col min="48" max="48" width="11.5" style="38" hidden="1" customWidth="1" outlineLevel="1"/>
    <col min="49" max="49" width="5.375" style="38" hidden="1" customWidth="1" outlineLevel="1"/>
    <col min="50" max="50" width="9" style="38" hidden="1" customWidth="1" outlineLevel="1"/>
    <col min="51" max="51" width="10.625" style="38" hidden="1" customWidth="1" outlineLevel="1"/>
    <col min="52" max="52" width="5.375" style="38" hidden="1" customWidth="1" outlineLevel="1"/>
    <col min="53" max="53" width="10.25" style="38" hidden="1" customWidth="1" outlineLevel="1"/>
    <col min="54" max="54" width="11.5" style="38" hidden="1" customWidth="1" outlineLevel="1"/>
    <col min="55" max="55" width="5.375" style="38" hidden="1" customWidth="1" outlineLevel="1"/>
    <col min="56" max="56" width="8.75" style="38" hidden="1" customWidth="1" outlineLevel="1"/>
    <col min="57" max="57" width="10.625" style="38" hidden="1" customWidth="1" outlineLevel="1"/>
    <col min="58" max="58" width="7.625" style="38" hidden="1" customWidth="1" outlineLevel="1"/>
    <col min="59" max="59" width="12.875" style="38" hidden="1" customWidth="1" outlineLevel="1"/>
    <col min="60" max="60" width="10.625" style="38" hidden="1" customWidth="1" outlineLevel="1"/>
    <col min="61" max="61" width="7.625" style="38" hidden="1" customWidth="1" outlineLevel="1"/>
    <col min="62" max="62" width="12.875" style="38" hidden="1" customWidth="1" outlineLevel="1"/>
    <col min="63" max="63" width="10.625" style="38" hidden="1" customWidth="1" outlineLevel="1"/>
    <col min="64" max="64" width="7.625" style="38" hidden="1" customWidth="1" outlineLevel="1"/>
    <col min="65" max="65" width="7.875" style="38" hidden="1" customWidth="1" outlineLevel="1"/>
    <col min="66" max="66" width="10.625" style="38" hidden="1" customWidth="1" outlineLevel="1"/>
    <col min="67" max="67" width="7.625" style="38" hidden="1" customWidth="1" outlineLevel="1"/>
    <col min="68" max="68" width="8.625" style="38" hidden="1" customWidth="1" outlineLevel="1"/>
    <col min="69" max="69" width="10.625" style="38" hidden="1" customWidth="1" outlineLevel="1"/>
    <col min="70" max="70" width="6" style="38" hidden="1" customWidth="1" outlineLevel="1"/>
    <col min="71" max="71" width="7.375" style="38" hidden="1" customWidth="1" outlineLevel="1"/>
    <col min="72" max="72" width="10.625" style="38" hidden="1" customWidth="1" outlineLevel="1"/>
    <col min="73" max="73" width="5.625" style="38" hidden="1" customWidth="1" outlineLevel="1"/>
    <col min="74" max="74" width="9.25" style="38" hidden="1" customWidth="1" outlineLevel="1"/>
    <col min="75" max="75" width="11.5" style="38" hidden="1" customWidth="1" outlineLevel="1"/>
    <col min="76" max="76" width="5.625" style="38" hidden="1" customWidth="1" outlineLevel="1"/>
    <col min="77" max="77" width="10.375" style="38" hidden="1" customWidth="1" outlineLevel="1"/>
    <col min="78" max="78" width="11.5" style="38" hidden="1" customWidth="1" outlineLevel="1"/>
    <col min="79" max="79" width="6.125" style="38" hidden="1" customWidth="1" outlineLevel="1"/>
    <col min="80" max="80" width="10.375" style="38" hidden="1" customWidth="1" outlineLevel="1"/>
    <col min="81" max="81" width="11.5" style="38" hidden="1" customWidth="1" outlineLevel="1"/>
    <col min="82" max="82" width="6.375" style="38" hidden="1" customWidth="1" outlineLevel="1"/>
    <col min="83" max="83" width="10.875" style="38" hidden="1" customWidth="1" outlineLevel="1"/>
    <col min="84" max="84" width="11.5" style="38" hidden="1" customWidth="1" outlineLevel="1"/>
    <col min="85" max="85" width="7.625" style="38" hidden="1" customWidth="1" outlineLevel="1"/>
    <col min="86" max="86" width="10.5" style="38" hidden="1" customWidth="1" outlineLevel="1"/>
    <col min="87" max="87" width="11.5" style="38" hidden="1" customWidth="1" outlineLevel="1"/>
    <col min="88" max="88" width="7.625" style="38" bestFit="1" customWidth="1" collapsed="1"/>
    <col min="89" max="89" width="10" style="38" customWidth="1"/>
    <col min="90" max="90" width="16" style="38" bestFit="1" customWidth="1"/>
    <col min="91" max="91" width="19.75" style="38" bestFit="1" customWidth="1"/>
    <col min="92" max="16384" width="10" style="38"/>
  </cols>
  <sheetData>
    <row r="1" spans="1:91" ht="15" customHeight="1">
      <c r="B1" s="367" t="s">
        <v>50</v>
      </c>
      <c r="C1" s="367"/>
      <c r="D1" s="367"/>
      <c r="E1" s="367"/>
      <c r="F1" s="367"/>
      <c r="G1" s="367"/>
      <c r="H1" s="367"/>
      <c r="I1" s="367"/>
      <c r="J1" s="39"/>
      <c r="K1" s="39"/>
    </row>
    <row r="2" spans="1:91">
      <c r="B2" s="368" t="s">
        <v>88</v>
      </c>
      <c r="C2" s="368"/>
      <c r="D2" s="368"/>
      <c r="E2" s="368"/>
      <c r="F2" s="368"/>
      <c r="G2" s="368"/>
      <c r="H2" s="368"/>
      <c r="I2" s="368"/>
      <c r="J2" s="39"/>
      <c r="K2" s="39"/>
    </row>
    <row r="3" spans="1:91" ht="33" customHeight="1">
      <c r="A3" s="62"/>
      <c r="B3" s="39"/>
      <c r="G3" s="155"/>
      <c r="H3" s="165"/>
      <c r="I3" s="164"/>
      <c r="J3" s="165"/>
      <c r="K3" s="164"/>
      <c r="L3" s="165"/>
      <c r="M3" s="164"/>
      <c r="N3" s="164"/>
      <c r="O3" s="164"/>
      <c r="P3" s="164"/>
      <c r="Q3" s="164"/>
      <c r="R3" s="164"/>
      <c r="S3" s="164"/>
      <c r="T3" s="164"/>
      <c r="U3" s="164"/>
      <c r="V3" s="164"/>
      <c r="W3" s="164"/>
      <c r="X3" s="164"/>
      <c r="Y3" s="165"/>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CK3" s="163">
        <f>SUM(G3:CJ3)</f>
        <v>0</v>
      </c>
    </row>
    <row r="4" spans="1:91" ht="13.5" thickBot="1">
      <c r="A4" s="40"/>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f t="shared" ref="CK4" si="0">+CK8-CK3</f>
        <v>0.99999999999999989</v>
      </c>
    </row>
    <row r="5" spans="1:91">
      <c r="A5" s="374" t="s">
        <v>5</v>
      </c>
      <c r="B5" s="374" t="s">
        <v>6</v>
      </c>
      <c r="C5" s="41"/>
      <c r="D5" s="364" t="s">
        <v>94</v>
      </c>
      <c r="E5" s="365"/>
      <c r="F5" s="366"/>
      <c r="G5" s="369" t="s">
        <v>203</v>
      </c>
      <c r="H5" s="370"/>
      <c r="I5" s="371"/>
      <c r="J5" s="369" t="s">
        <v>204</v>
      </c>
      <c r="K5" s="370"/>
      <c r="L5" s="371"/>
      <c r="M5" s="369" t="s">
        <v>205</v>
      </c>
      <c r="N5" s="370"/>
      <c r="O5" s="371"/>
      <c r="P5" s="369" t="s">
        <v>206</v>
      </c>
      <c r="Q5" s="370"/>
      <c r="R5" s="371"/>
      <c r="S5" s="369" t="s">
        <v>207</v>
      </c>
      <c r="T5" s="370"/>
      <c r="U5" s="371"/>
      <c r="V5" s="369" t="s">
        <v>208</v>
      </c>
      <c r="W5" s="370"/>
      <c r="X5" s="371"/>
      <c r="Y5" s="369" t="s">
        <v>209</v>
      </c>
      <c r="Z5" s="370"/>
      <c r="AA5" s="371"/>
      <c r="AB5" s="369" t="s">
        <v>210</v>
      </c>
      <c r="AC5" s="370"/>
      <c r="AD5" s="371"/>
      <c r="AE5" s="369" t="s">
        <v>211</v>
      </c>
      <c r="AF5" s="370"/>
      <c r="AG5" s="371"/>
      <c r="AH5" s="369" t="s">
        <v>212</v>
      </c>
      <c r="AI5" s="370"/>
      <c r="AJ5" s="371"/>
      <c r="AK5" s="369" t="s">
        <v>213</v>
      </c>
      <c r="AL5" s="370"/>
      <c r="AM5" s="371"/>
      <c r="AN5" s="364" t="s">
        <v>214</v>
      </c>
      <c r="AO5" s="365"/>
      <c r="AP5" s="366"/>
      <c r="AQ5" s="364" t="s">
        <v>215</v>
      </c>
      <c r="AR5" s="365"/>
      <c r="AS5" s="366"/>
      <c r="AT5" s="364" t="s">
        <v>216</v>
      </c>
      <c r="AU5" s="365"/>
      <c r="AV5" s="366"/>
      <c r="AW5" s="364" t="s">
        <v>217</v>
      </c>
      <c r="AX5" s="365"/>
      <c r="AY5" s="366"/>
      <c r="AZ5" s="364" t="s">
        <v>218</v>
      </c>
      <c r="BA5" s="365"/>
      <c r="BB5" s="366"/>
      <c r="BC5" s="364" t="s">
        <v>219</v>
      </c>
      <c r="BD5" s="365"/>
      <c r="BE5" s="366"/>
      <c r="BF5" s="364" t="s">
        <v>220</v>
      </c>
      <c r="BG5" s="365"/>
      <c r="BH5" s="366"/>
      <c r="BI5" s="364" t="s">
        <v>221</v>
      </c>
      <c r="BJ5" s="365"/>
      <c r="BK5" s="366"/>
      <c r="BL5" s="364" t="s">
        <v>222</v>
      </c>
      <c r="BM5" s="365"/>
      <c r="BN5" s="366"/>
      <c r="BO5" s="364" t="s">
        <v>223</v>
      </c>
      <c r="BP5" s="365"/>
      <c r="BQ5" s="366"/>
      <c r="BR5" s="364" t="s">
        <v>224</v>
      </c>
      <c r="BS5" s="365"/>
      <c r="BT5" s="366"/>
      <c r="BU5" s="364" t="s">
        <v>225</v>
      </c>
      <c r="BV5" s="365"/>
      <c r="BW5" s="366"/>
      <c r="BX5" s="364" t="s">
        <v>226</v>
      </c>
      <c r="BY5" s="365"/>
      <c r="BZ5" s="366"/>
      <c r="CA5" s="364" t="s">
        <v>227</v>
      </c>
      <c r="CB5" s="365"/>
      <c r="CC5" s="366"/>
      <c r="CD5" s="364" t="s">
        <v>228</v>
      </c>
      <c r="CE5" s="365"/>
      <c r="CF5" s="366"/>
      <c r="CG5" s="364" t="s">
        <v>229</v>
      </c>
      <c r="CH5" s="365"/>
      <c r="CI5" s="366"/>
      <c r="CJ5" s="364" t="s">
        <v>94</v>
      </c>
      <c r="CK5" s="365"/>
      <c r="CL5" s="366"/>
    </row>
    <row r="6" spans="1:91" ht="26.25" thickBot="1">
      <c r="A6" s="375"/>
      <c r="B6" s="375"/>
      <c r="C6" s="42" t="s">
        <v>89</v>
      </c>
      <c r="D6" s="43" t="s">
        <v>68</v>
      </c>
      <c r="E6" s="44" t="s">
        <v>90</v>
      </c>
      <c r="F6" s="45" t="s">
        <v>48</v>
      </c>
      <c r="G6" s="43" t="s">
        <v>68</v>
      </c>
      <c r="H6" s="44" t="s">
        <v>90</v>
      </c>
      <c r="I6" s="45" t="s">
        <v>48</v>
      </c>
      <c r="J6" s="43" t="s">
        <v>68</v>
      </c>
      <c r="K6" s="44" t="s">
        <v>90</v>
      </c>
      <c r="L6" s="45" t="s">
        <v>48</v>
      </c>
      <c r="M6" s="43" t="s">
        <v>68</v>
      </c>
      <c r="N6" s="44" t="s">
        <v>90</v>
      </c>
      <c r="O6" s="45" t="s">
        <v>48</v>
      </c>
      <c r="P6" s="43" t="s">
        <v>68</v>
      </c>
      <c r="Q6" s="44" t="s">
        <v>90</v>
      </c>
      <c r="R6" s="45" t="s">
        <v>48</v>
      </c>
      <c r="S6" s="43" t="s">
        <v>68</v>
      </c>
      <c r="T6" s="44" t="s">
        <v>90</v>
      </c>
      <c r="U6" s="45" t="s">
        <v>48</v>
      </c>
      <c r="V6" s="43" t="s">
        <v>68</v>
      </c>
      <c r="W6" s="44" t="s">
        <v>90</v>
      </c>
      <c r="X6" s="45" t="s">
        <v>48</v>
      </c>
      <c r="Y6" s="43" t="s">
        <v>68</v>
      </c>
      <c r="Z6" s="44" t="s">
        <v>90</v>
      </c>
      <c r="AA6" s="45" t="s">
        <v>48</v>
      </c>
      <c r="AB6" s="43" t="s">
        <v>68</v>
      </c>
      <c r="AC6" s="44" t="s">
        <v>90</v>
      </c>
      <c r="AD6" s="45" t="s">
        <v>48</v>
      </c>
      <c r="AE6" s="43" t="s">
        <v>68</v>
      </c>
      <c r="AF6" s="44" t="s">
        <v>90</v>
      </c>
      <c r="AG6" s="45" t="s">
        <v>48</v>
      </c>
      <c r="AH6" s="43" t="s">
        <v>68</v>
      </c>
      <c r="AI6" s="44" t="s">
        <v>90</v>
      </c>
      <c r="AJ6" s="45" t="s">
        <v>48</v>
      </c>
      <c r="AK6" s="43" t="s">
        <v>68</v>
      </c>
      <c r="AL6" s="44" t="s">
        <v>90</v>
      </c>
      <c r="AM6" s="45" t="s">
        <v>48</v>
      </c>
      <c r="AN6" s="43" t="s">
        <v>68</v>
      </c>
      <c r="AO6" s="44" t="s">
        <v>90</v>
      </c>
      <c r="AP6" s="45" t="s">
        <v>48</v>
      </c>
      <c r="AQ6" s="43" t="s">
        <v>68</v>
      </c>
      <c r="AR6" s="44" t="s">
        <v>90</v>
      </c>
      <c r="AS6" s="45" t="s">
        <v>48</v>
      </c>
      <c r="AT6" s="43" t="s">
        <v>68</v>
      </c>
      <c r="AU6" s="44" t="s">
        <v>90</v>
      </c>
      <c r="AV6" s="45" t="s">
        <v>48</v>
      </c>
      <c r="AW6" s="43" t="s">
        <v>68</v>
      </c>
      <c r="AX6" s="44" t="s">
        <v>90</v>
      </c>
      <c r="AY6" s="45" t="s">
        <v>48</v>
      </c>
      <c r="AZ6" s="43" t="s">
        <v>68</v>
      </c>
      <c r="BA6" s="44" t="s">
        <v>90</v>
      </c>
      <c r="BB6" s="45" t="s">
        <v>48</v>
      </c>
      <c r="BC6" s="43" t="s">
        <v>68</v>
      </c>
      <c r="BD6" s="44" t="s">
        <v>90</v>
      </c>
      <c r="BE6" s="45" t="s">
        <v>48</v>
      </c>
      <c r="BF6" s="43" t="s">
        <v>68</v>
      </c>
      <c r="BG6" s="44" t="s">
        <v>90</v>
      </c>
      <c r="BH6" s="45" t="s">
        <v>48</v>
      </c>
      <c r="BI6" s="43" t="s">
        <v>68</v>
      </c>
      <c r="BJ6" s="44" t="s">
        <v>90</v>
      </c>
      <c r="BK6" s="45" t="s">
        <v>48</v>
      </c>
      <c r="BL6" s="43" t="s">
        <v>68</v>
      </c>
      <c r="BM6" s="44" t="s">
        <v>90</v>
      </c>
      <c r="BN6" s="45" t="s">
        <v>48</v>
      </c>
      <c r="BO6" s="43" t="s">
        <v>68</v>
      </c>
      <c r="BP6" s="44" t="s">
        <v>90</v>
      </c>
      <c r="BQ6" s="45" t="s">
        <v>48</v>
      </c>
      <c r="BR6" s="43" t="s">
        <v>68</v>
      </c>
      <c r="BS6" s="44" t="s">
        <v>90</v>
      </c>
      <c r="BT6" s="45" t="s">
        <v>48</v>
      </c>
      <c r="BU6" s="43" t="s">
        <v>68</v>
      </c>
      <c r="BV6" s="44" t="s">
        <v>90</v>
      </c>
      <c r="BW6" s="45" t="s">
        <v>48</v>
      </c>
      <c r="BX6" s="43" t="s">
        <v>68</v>
      </c>
      <c r="BY6" s="44" t="s">
        <v>90</v>
      </c>
      <c r="BZ6" s="45" t="s">
        <v>48</v>
      </c>
      <c r="CA6" s="43" t="s">
        <v>68</v>
      </c>
      <c r="CB6" s="44" t="s">
        <v>90</v>
      </c>
      <c r="CC6" s="45" t="s">
        <v>48</v>
      </c>
      <c r="CD6" s="43" t="s">
        <v>68</v>
      </c>
      <c r="CE6" s="44" t="s">
        <v>90</v>
      </c>
      <c r="CF6" s="45" t="s">
        <v>48</v>
      </c>
      <c r="CG6" s="43" t="s">
        <v>68</v>
      </c>
      <c r="CH6" s="44" t="s">
        <v>90</v>
      </c>
      <c r="CI6" s="45" t="s">
        <v>48</v>
      </c>
      <c r="CJ6" s="43" t="s">
        <v>68</v>
      </c>
      <c r="CK6" s="44" t="s">
        <v>90</v>
      </c>
      <c r="CL6" s="45" t="s">
        <v>48</v>
      </c>
    </row>
    <row r="7" spans="1:91" ht="13.5" thickBot="1">
      <c r="A7" s="378" t="s">
        <v>7</v>
      </c>
      <c r="B7" s="379"/>
      <c r="C7" s="46"/>
      <c r="G7" s="46"/>
      <c r="H7" s="46"/>
      <c r="I7" s="46"/>
    </row>
    <row r="8" spans="1:91">
      <c r="A8" s="169" t="s">
        <v>8</v>
      </c>
      <c r="B8" s="167" t="s">
        <v>9</v>
      </c>
      <c r="C8" s="189">
        <v>80042.11</v>
      </c>
      <c r="D8" s="47">
        <v>3</v>
      </c>
      <c r="E8" s="48">
        <v>1.0000000000000002</v>
      </c>
      <c r="F8" s="197">
        <f>+D8*C8</f>
        <v>240126.33000000002</v>
      </c>
      <c r="G8" s="47">
        <f>+D8</f>
        <v>3</v>
      </c>
      <c r="H8" s="168">
        <v>3.8899999999999997E-2</v>
      </c>
      <c r="I8" s="208">
        <f>ROUND($C8*G8*H8,2)</f>
        <v>9340.91</v>
      </c>
      <c r="J8" s="47">
        <f>+G8</f>
        <v>3</v>
      </c>
      <c r="K8" s="168">
        <v>3.8899999999999997E-2</v>
      </c>
      <c r="L8" s="208">
        <f t="shared" ref="L8:L16" si="1">ROUND($C8*J8*K8,2)</f>
        <v>9340.91</v>
      </c>
      <c r="M8" s="47">
        <f>+J8</f>
        <v>3</v>
      </c>
      <c r="N8" s="168">
        <v>4.4299999999999999E-2</v>
      </c>
      <c r="O8" s="208">
        <f t="shared" ref="O8:O16" si="2">ROUND($C8*M8*N8,2)</f>
        <v>10637.6</v>
      </c>
      <c r="P8" s="47">
        <f>+M8</f>
        <v>3</v>
      </c>
      <c r="Q8" s="168">
        <v>3.8899999999999997E-2</v>
      </c>
      <c r="R8" s="208">
        <f t="shared" ref="R8:R16" si="3">ROUND($C8*P8*Q8,2)</f>
        <v>9340.91</v>
      </c>
      <c r="S8" s="47">
        <f>+P8</f>
        <v>3</v>
      </c>
      <c r="T8" s="168">
        <v>3.8899999999999997E-2</v>
      </c>
      <c r="U8" s="208">
        <f t="shared" ref="U8:U16" si="4">ROUND($C8*S8*T8,2)</f>
        <v>9340.91</v>
      </c>
      <c r="V8" s="47">
        <f>+S8</f>
        <v>3</v>
      </c>
      <c r="W8" s="168">
        <v>3.8899999999999997E-2</v>
      </c>
      <c r="X8" s="208">
        <f t="shared" ref="X8:X16" si="5">ROUND($C8*V8*W8,2)</f>
        <v>9340.91</v>
      </c>
      <c r="Y8" s="47">
        <f>+V8</f>
        <v>3</v>
      </c>
      <c r="Z8" s="168">
        <v>2.6700000000000002E-2</v>
      </c>
      <c r="AA8" s="208">
        <f t="shared" ref="AA8:AA16" si="6">ROUND($C8*Y8*Z8,2)</f>
        <v>6411.37</v>
      </c>
      <c r="AB8" s="47">
        <f>+Y8</f>
        <v>3</v>
      </c>
      <c r="AC8" s="168">
        <v>2.6700000000000002E-2</v>
      </c>
      <c r="AD8" s="208">
        <f t="shared" ref="AD8:AD16" si="7">ROUND($C8*AB8*AC8,2)</f>
        <v>6411.37</v>
      </c>
      <c r="AE8" s="47">
        <f>+AB8</f>
        <v>3</v>
      </c>
      <c r="AF8" s="168">
        <v>2.6700000000000002E-2</v>
      </c>
      <c r="AG8" s="208">
        <f t="shared" ref="AG8:AG16" si="8">ROUND($C8*AE8*AF8,2)</f>
        <v>6411.37</v>
      </c>
      <c r="AH8" s="47">
        <f>+AE8</f>
        <v>3</v>
      </c>
      <c r="AI8" s="168">
        <v>2.6700000000000002E-2</v>
      </c>
      <c r="AJ8" s="208">
        <f t="shared" ref="AJ8:AJ16" si="9">ROUND($C8*AH8*AI8,2)</f>
        <v>6411.37</v>
      </c>
      <c r="AK8" s="47">
        <f>+AH8</f>
        <v>3</v>
      </c>
      <c r="AL8" s="168">
        <v>3.8899999999999997E-2</v>
      </c>
      <c r="AM8" s="208">
        <f t="shared" ref="AM8:AM16" si="10">ROUND($C8*AK8*AL8,2)</f>
        <v>9340.91</v>
      </c>
      <c r="AN8" s="47">
        <f>+AK8</f>
        <v>3</v>
      </c>
      <c r="AO8" s="168">
        <v>3.8899999999999997E-2</v>
      </c>
      <c r="AP8" s="208">
        <f t="shared" ref="AP8:AP16" si="11">ROUND($C8*AN8*AO8,2)</f>
        <v>9340.91</v>
      </c>
      <c r="AQ8" s="47">
        <f>+AN8</f>
        <v>3</v>
      </c>
      <c r="AR8" s="168">
        <v>2.6700000000000002E-2</v>
      </c>
      <c r="AS8" s="208">
        <f t="shared" ref="AS8:AS16" si="12">ROUND($C8*AQ8*AR8,2)</f>
        <v>6411.37</v>
      </c>
      <c r="AT8" s="47">
        <f>+AQ8</f>
        <v>3</v>
      </c>
      <c r="AU8" s="168">
        <v>2.6700000000000002E-2</v>
      </c>
      <c r="AV8" s="208">
        <f t="shared" ref="AV8:AV16" si="13">ROUND($C8*AT8*AU8,2)</f>
        <v>6411.37</v>
      </c>
      <c r="AW8" s="47">
        <f>+AT8</f>
        <v>3</v>
      </c>
      <c r="AX8" s="168">
        <v>4.4299999999999999E-2</v>
      </c>
      <c r="AY8" s="208">
        <f t="shared" ref="AY8:AY16" si="14">ROUND($C8*AW8*AX8,2)</f>
        <v>10637.6</v>
      </c>
      <c r="AZ8" s="47">
        <f>+AW8</f>
        <v>3</v>
      </c>
      <c r="BA8" s="168">
        <v>4.4299999999999999E-2</v>
      </c>
      <c r="BB8" s="208">
        <f t="shared" ref="BB8:BB16" si="15">ROUND($C8*AZ8*BA8,2)</f>
        <v>10637.6</v>
      </c>
      <c r="BC8" s="47">
        <f>+AZ8</f>
        <v>3</v>
      </c>
      <c r="BD8" s="168">
        <v>2.6700000000000002E-2</v>
      </c>
      <c r="BE8" s="208">
        <f t="shared" ref="BE8:BE16" si="16">ROUND($C8*BC8*BD8,2)</f>
        <v>6411.37</v>
      </c>
      <c r="BF8" s="47">
        <f>+BC8</f>
        <v>3</v>
      </c>
      <c r="BG8" s="168">
        <v>3.8899999999999997E-2</v>
      </c>
      <c r="BH8" s="208">
        <f t="shared" ref="BH8:BH16" si="17">ROUND($C8*BF8*BG8,2)</f>
        <v>9340.91</v>
      </c>
      <c r="BI8" s="47">
        <f>+BF8</f>
        <v>3</v>
      </c>
      <c r="BJ8" s="168">
        <v>2.6700000000000002E-2</v>
      </c>
      <c r="BK8" s="208">
        <f t="shared" ref="BK8:BK16" si="18">ROUND($C8*BI8*BJ8,2)</f>
        <v>6411.37</v>
      </c>
      <c r="BL8" s="47">
        <f>+BI8</f>
        <v>3</v>
      </c>
      <c r="BM8" s="168">
        <v>2.6700000000000002E-2</v>
      </c>
      <c r="BN8" s="208">
        <f t="shared" ref="BN8:BN16" si="19">ROUND($C8*BL8*BM8,2)</f>
        <v>6411.37</v>
      </c>
      <c r="BO8" s="47">
        <f>+BL8</f>
        <v>3</v>
      </c>
      <c r="BP8" s="168">
        <v>2.6700000000000002E-2</v>
      </c>
      <c r="BQ8" s="208">
        <f t="shared" ref="BQ8:BQ16" si="20">ROUND($C8*BO8*BP8,2)</f>
        <v>6411.37</v>
      </c>
      <c r="BR8" s="47">
        <f>+BO8</f>
        <v>3</v>
      </c>
      <c r="BS8" s="168">
        <v>2.6700000000000002E-2</v>
      </c>
      <c r="BT8" s="208">
        <f t="shared" ref="BT8:BT16" si="21">ROUND($C8*BR8*BS8,2)</f>
        <v>6411.37</v>
      </c>
      <c r="BU8" s="47">
        <f>+BR8</f>
        <v>3</v>
      </c>
      <c r="BV8" s="168">
        <v>9.0399999999999994E-2</v>
      </c>
      <c r="BW8" s="208">
        <f t="shared" ref="BW8:BW16" si="22">ROUND($C8*BU8*BV8,2)</f>
        <v>21707.42</v>
      </c>
      <c r="BX8" s="47">
        <f>+BU8</f>
        <v>3</v>
      </c>
      <c r="BY8" s="168">
        <v>4.4299999999999999E-2</v>
      </c>
      <c r="BZ8" s="208">
        <f t="shared" ref="BZ8:BZ16" si="23">ROUND($C8*BX8*BY8,2)</f>
        <v>10637.6</v>
      </c>
      <c r="CA8" s="47">
        <f>+BX8</f>
        <v>3</v>
      </c>
      <c r="CB8" s="168">
        <v>3.8899999999999997E-2</v>
      </c>
      <c r="CC8" s="208">
        <f t="shared" ref="CC8:CC16" si="24">ROUND($C8*CA8*CB8,2)</f>
        <v>9340.91</v>
      </c>
      <c r="CD8" s="47">
        <f>+CA8</f>
        <v>3</v>
      </c>
      <c r="CE8" s="168">
        <v>4.4299999999999999E-2</v>
      </c>
      <c r="CF8" s="208">
        <f t="shared" ref="CF8:CF16" si="25">ROUND($C8*CD8*CE8,2)</f>
        <v>10637.6</v>
      </c>
      <c r="CG8" s="47">
        <f>+CD8</f>
        <v>3</v>
      </c>
      <c r="CH8" s="168">
        <v>4.4299999999999999E-2</v>
      </c>
      <c r="CI8" s="208">
        <f t="shared" ref="CI8:CI16" si="26">ROUND($C8*CG8*CH8,2)</f>
        <v>10637.6</v>
      </c>
      <c r="CJ8" s="47">
        <f>G8*H8+J8*K8+M8*N8+P8*Q8+S8*T8+Y8*Z8+AB8*AC8+V8*W8+AE8*AF8+AH8*AI8+AK8*AL8+AO8*AN8+AQ8*AR8+AT8*AU8+AW8*AX8+AZ8*BA8+BC8*BD8+BF8*BG8+BI8*BJ8+BL8*BM8+BO8*BP8+BR8*BS8+BU8*BV8+BX8*BY8+CA8*CB8+CD8*CE8+CG8*CH8</f>
        <v>2.9999999999999991</v>
      </c>
      <c r="CK8" s="48">
        <f>H8+K8+N8+Q8+T8+W8+Z8+AC8+AF8+AI8+AL8+AO8+AR8+AU8+AX8+BA8+BD8+BG8+BJ8+BM8+BP8+BS8+BV8+BY8+CB8+CE8+CH8</f>
        <v>0.99999999999999989</v>
      </c>
      <c r="CL8" s="208">
        <f>ROUND(I8+L8+O8++R8+U8+X8+AA8+AD8+AG8+AJ8+AM8+AP8+AS8+AV8+AY8+BB8+BE8+BH8+BK8+BN8+BQ8+BT8+BW8+BZ8+CC8+CF8+CI8,2)+0.05</f>
        <v>240126.33</v>
      </c>
      <c r="CM8" s="100"/>
    </row>
    <row r="9" spans="1:91">
      <c r="A9" s="170" t="s">
        <v>10</v>
      </c>
      <c r="B9" s="171" t="s">
        <v>11</v>
      </c>
      <c r="C9" s="190">
        <v>72018.55</v>
      </c>
      <c r="D9" s="49">
        <v>2</v>
      </c>
      <c r="E9" s="172">
        <v>1.0000000000000002</v>
      </c>
      <c r="F9" s="198">
        <f t="shared" ref="F9:F15" si="27">+D9*C9</f>
        <v>144037.1</v>
      </c>
      <c r="G9" s="49">
        <f>+D9</f>
        <v>2</v>
      </c>
      <c r="H9" s="173">
        <v>3.8899999999999997E-2</v>
      </c>
      <c r="I9" s="209">
        <f t="shared" ref="I9:I16" si="28">ROUND($C9*G9*H9,2)</f>
        <v>5603.04</v>
      </c>
      <c r="J9" s="49">
        <f>+G9</f>
        <v>2</v>
      </c>
      <c r="K9" s="173">
        <v>3.8899999999999997E-2</v>
      </c>
      <c r="L9" s="209">
        <f t="shared" si="1"/>
        <v>5603.04</v>
      </c>
      <c r="M9" s="49">
        <f>+J9</f>
        <v>2</v>
      </c>
      <c r="N9" s="173">
        <v>4.4299999999999999E-2</v>
      </c>
      <c r="O9" s="209">
        <f t="shared" si="2"/>
        <v>6380.84</v>
      </c>
      <c r="P9" s="49">
        <f>+M9</f>
        <v>2</v>
      </c>
      <c r="Q9" s="173">
        <v>3.8899999999999997E-2</v>
      </c>
      <c r="R9" s="209">
        <f t="shared" si="3"/>
        <v>5603.04</v>
      </c>
      <c r="S9" s="49">
        <f>+P9</f>
        <v>2</v>
      </c>
      <c r="T9" s="173">
        <v>3.8899999999999997E-2</v>
      </c>
      <c r="U9" s="209">
        <f t="shared" si="4"/>
        <v>5603.04</v>
      </c>
      <c r="V9" s="49">
        <f>+S9</f>
        <v>2</v>
      </c>
      <c r="W9" s="173">
        <v>3.8899999999999997E-2</v>
      </c>
      <c r="X9" s="209">
        <f t="shared" si="5"/>
        <v>5603.04</v>
      </c>
      <c r="Y9" s="49">
        <f>+V9</f>
        <v>2</v>
      </c>
      <c r="Z9" s="173">
        <v>2.6700000000000002E-2</v>
      </c>
      <c r="AA9" s="209">
        <f t="shared" si="6"/>
        <v>3845.79</v>
      </c>
      <c r="AB9" s="49">
        <f>+Y9</f>
        <v>2</v>
      </c>
      <c r="AC9" s="173">
        <v>2.6700000000000002E-2</v>
      </c>
      <c r="AD9" s="209">
        <f t="shared" si="7"/>
        <v>3845.79</v>
      </c>
      <c r="AE9" s="49">
        <f>+AB9</f>
        <v>2</v>
      </c>
      <c r="AF9" s="173">
        <v>2.6700000000000002E-2</v>
      </c>
      <c r="AG9" s="209">
        <f t="shared" si="8"/>
        <v>3845.79</v>
      </c>
      <c r="AH9" s="49">
        <f>+AE9</f>
        <v>2</v>
      </c>
      <c r="AI9" s="173">
        <v>2.6700000000000002E-2</v>
      </c>
      <c r="AJ9" s="209">
        <f t="shared" si="9"/>
        <v>3845.79</v>
      </c>
      <c r="AK9" s="49">
        <f>+AH9</f>
        <v>2</v>
      </c>
      <c r="AL9" s="173">
        <v>3.8899999999999997E-2</v>
      </c>
      <c r="AM9" s="209">
        <f t="shared" si="10"/>
        <v>5603.04</v>
      </c>
      <c r="AN9" s="49">
        <f>+AK9</f>
        <v>2</v>
      </c>
      <c r="AO9" s="173">
        <v>3.8899999999999997E-2</v>
      </c>
      <c r="AP9" s="209">
        <f t="shared" si="11"/>
        <v>5603.04</v>
      </c>
      <c r="AQ9" s="49">
        <f>+AN9</f>
        <v>2</v>
      </c>
      <c r="AR9" s="173">
        <v>2.6700000000000002E-2</v>
      </c>
      <c r="AS9" s="209">
        <f t="shared" si="12"/>
        <v>3845.79</v>
      </c>
      <c r="AT9" s="49">
        <f>+AQ9</f>
        <v>2</v>
      </c>
      <c r="AU9" s="173">
        <v>2.6700000000000002E-2</v>
      </c>
      <c r="AV9" s="209">
        <f t="shared" si="13"/>
        <v>3845.79</v>
      </c>
      <c r="AW9" s="49">
        <f>+AT9</f>
        <v>2</v>
      </c>
      <c r="AX9" s="173">
        <v>4.4299999999999999E-2</v>
      </c>
      <c r="AY9" s="209">
        <f t="shared" si="14"/>
        <v>6380.84</v>
      </c>
      <c r="AZ9" s="49">
        <f>+AW9</f>
        <v>2</v>
      </c>
      <c r="BA9" s="173">
        <v>4.4299999999999999E-2</v>
      </c>
      <c r="BB9" s="209">
        <f t="shared" si="15"/>
        <v>6380.84</v>
      </c>
      <c r="BC9" s="49">
        <f>+AZ9</f>
        <v>2</v>
      </c>
      <c r="BD9" s="173">
        <v>2.6700000000000002E-2</v>
      </c>
      <c r="BE9" s="209">
        <f t="shared" si="16"/>
        <v>3845.79</v>
      </c>
      <c r="BF9" s="49">
        <f>+BC9</f>
        <v>2</v>
      </c>
      <c r="BG9" s="173">
        <v>3.8899999999999997E-2</v>
      </c>
      <c r="BH9" s="209">
        <f t="shared" si="17"/>
        <v>5603.04</v>
      </c>
      <c r="BI9" s="49">
        <f>+BF9</f>
        <v>2</v>
      </c>
      <c r="BJ9" s="173">
        <v>2.6700000000000002E-2</v>
      </c>
      <c r="BK9" s="209">
        <f t="shared" si="18"/>
        <v>3845.79</v>
      </c>
      <c r="BL9" s="49">
        <f>+BI9</f>
        <v>2</v>
      </c>
      <c r="BM9" s="173">
        <v>2.6700000000000002E-2</v>
      </c>
      <c r="BN9" s="209">
        <f t="shared" si="19"/>
        <v>3845.79</v>
      </c>
      <c r="BO9" s="49">
        <f>+BL9</f>
        <v>2</v>
      </c>
      <c r="BP9" s="173">
        <v>2.6700000000000002E-2</v>
      </c>
      <c r="BQ9" s="209">
        <f t="shared" si="20"/>
        <v>3845.79</v>
      </c>
      <c r="BR9" s="49">
        <f>+BO9</f>
        <v>2</v>
      </c>
      <c r="BS9" s="173">
        <v>2.6700000000000002E-2</v>
      </c>
      <c r="BT9" s="209">
        <f t="shared" si="21"/>
        <v>3845.79</v>
      </c>
      <c r="BU9" s="49">
        <f>+BR9</f>
        <v>2</v>
      </c>
      <c r="BV9" s="173">
        <v>9.0399999999999994E-2</v>
      </c>
      <c r="BW9" s="209">
        <f t="shared" si="22"/>
        <v>13020.95</v>
      </c>
      <c r="BX9" s="49">
        <f>+BU9</f>
        <v>2</v>
      </c>
      <c r="BY9" s="173">
        <v>4.4299999999999999E-2</v>
      </c>
      <c r="BZ9" s="209">
        <f t="shared" si="23"/>
        <v>6380.84</v>
      </c>
      <c r="CA9" s="49">
        <f>+BX9</f>
        <v>2</v>
      </c>
      <c r="CB9" s="173">
        <v>3.8899999999999997E-2</v>
      </c>
      <c r="CC9" s="209">
        <f t="shared" si="24"/>
        <v>5603.04</v>
      </c>
      <c r="CD9" s="49">
        <f>+CA9</f>
        <v>2</v>
      </c>
      <c r="CE9" s="173">
        <v>4.4299999999999999E-2</v>
      </c>
      <c r="CF9" s="209">
        <f t="shared" si="25"/>
        <v>6380.84</v>
      </c>
      <c r="CG9" s="49">
        <f>+CD9</f>
        <v>2</v>
      </c>
      <c r="CH9" s="173">
        <v>4.4299999999999999E-2</v>
      </c>
      <c r="CI9" s="209">
        <f t="shared" si="26"/>
        <v>6380.84</v>
      </c>
      <c r="CJ9" s="49">
        <f t="shared" ref="CJ9:CJ41" si="29">G9*H9+J9*K9+M9*N9+P9*Q9+S9*T9+Y9*Z9+AB9*AC9+V9*W9+AE9*AF9+AH9*AI9+AK9*AL9+AO9*AN9+AQ9*AR9+AT9*AU9+AW9*AX9+AZ9*BA9+BC9*BD9+BF9*BG9+BI9*BJ9+BL9*BM9+BO9*BP9+BR9*BS9+BU9*BV9+BX9*BY9+CA9*CB9+CD9*CE9+CG9*CH9</f>
        <v>1.9999999999999998</v>
      </c>
      <c r="CK9" s="172">
        <f t="shared" ref="CK9:CK41" si="30">H9+K9+N9+Q9+T9+W9+Z9+AC9+AF9+AI9+AL9+AO9+AR9+AU9+AX9+BA9+BD9+BG9+BJ9+BM9+BP9+BS9+BV9+BY9+CB9+CE9+CH9</f>
        <v>0.99999999999999989</v>
      </c>
      <c r="CL9" s="209">
        <f>ROUND(I9+L9+O9++R9+U9+X9+AA9+AD9+AG9+AJ9+AM9+AP9+AS9+AV9+AY9+BB9+BE9+BH9+BK9+BN9+BQ9+BT9+BW9+BZ9+CC9+CF9+CI9,2)+0.06</f>
        <v>144037.1</v>
      </c>
      <c r="CM9" s="100"/>
    </row>
    <row r="10" spans="1:91">
      <c r="A10" s="170" t="s">
        <v>22</v>
      </c>
      <c r="B10" s="171" t="s">
        <v>11</v>
      </c>
      <c r="C10" s="191">
        <v>63746.42</v>
      </c>
      <c r="D10" s="49">
        <v>1</v>
      </c>
      <c r="E10" s="172">
        <v>1.0000000000000002</v>
      </c>
      <c r="F10" s="198">
        <f t="shared" si="27"/>
        <v>63746.42</v>
      </c>
      <c r="G10" s="49">
        <f>+D10</f>
        <v>1</v>
      </c>
      <c r="H10" s="173">
        <v>3.8899999999999997E-2</v>
      </c>
      <c r="I10" s="209">
        <f t="shared" si="28"/>
        <v>2479.7399999999998</v>
      </c>
      <c r="J10" s="49">
        <f>+G10</f>
        <v>1</v>
      </c>
      <c r="K10" s="173">
        <v>3.8899999999999997E-2</v>
      </c>
      <c r="L10" s="209">
        <f t="shared" si="1"/>
        <v>2479.7399999999998</v>
      </c>
      <c r="M10" s="49">
        <f>+J10</f>
        <v>1</v>
      </c>
      <c r="N10" s="173">
        <v>4.4299999999999999E-2</v>
      </c>
      <c r="O10" s="209">
        <f t="shared" si="2"/>
        <v>2823.97</v>
      </c>
      <c r="P10" s="49">
        <f>+M10</f>
        <v>1</v>
      </c>
      <c r="Q10" s="173">
        <v>3.8899999999999997E-2</v>
      </c>
      <c r="R10" s="209">
        <f t="shared" si="3"/>
        <v>2479.7399999999998</v>
      </c>
      <c r="S10" s="49">
        <f>+P10</f>
        <v>1</v>
      </c>
      <c r="T10" s="173">
        <v>3.8899999999999997E-2</v>
      </c>
      <c r="U10" s="209">
        <f t="shared" si="4"/>
        <v>2479.7399999999998</v>
      </c>
      <c r="V10" s="49">
        <f>+S10</f>
        <v>1</v>
      </c>
      <c r="W10" s="173">
        <v>3.8899999999999997E-2</v>
      </c>
      <c r="X10" s="209">
        <f t="shared" si="5"/>
        <v>2479.7399999999998</v>
      </c>
      <c r="Y10" s="49">
        <f>+V10</f>
        <v>1</v>
      </c>
      <c r="Z10" s="173">
        <v>2.6700000000000002E-2</v>
      </c>
      <c r="AA10" s="209">
        <f t="shared" si="6"/>
        <v>1702.03</v>
      </c>
      <c r="AB10" s="49">
        <f>+Y10</f>
        <v>1</v>
      </c>
      <c r="AC10" s="173">
        <v>2.6700000000000002E-2</v>
      </c>
      <c r="AD10" s="209">
        <f t="shared" si="7"/>
        <v>1702.03</v>
      </c>
      <c r="AE10" s="49">
        <f>+AB10</f>
        <v>1</v>
      </c>
      <c r="AF10" s="173">
        <v>2.6700000000000002E-2</v>
      </c>
      <c r="AG10" s="209">
        <f t="shared" si="8"/>
        <v>1702.03</v>
      </c>
      <c r="AH10" s="49">
        <f>+AE10</f>
        <v>1</v>
      </c>
      <c r="AI10" s="173">
        <v>2.6700000000000002E-2</v>
      </c>
      <c r="AJ10" s="209">
        <f t="shared" si="9"/>
        <v>1702.03</v>
      </c>
      <c r="AK10" s="49">
        <f>+AH10</f>
        <v>1</v>
      </c>
      <c r="AL10" s="173">
        <v>3.8899999999999997E-2</v>
      </c>
      <c r="AM10" s="209">
        <f t="shared" si="10"/>
        <v>2479.7399999999998</v>
      </c>
      <c r="AN10" s="49">
        <f>+AK10</f>
        <v>1</v>
      </c>
      <c r="AO10" s="173">
        <v>3.8899999999999997E-2</v>
      </c>
      <c r="AP10" s="209">
        <f t="shared" si="11"/>
        <v>2479.7399999999998</v>
      </c>
      <c r="AQ10" s="49">
        <f>+AN10</f>
        <v>1</v>
      </c>
      <c r="AR10" s="173">
        <v>2.6700000000000002E-2</v>
      </c>
      <c r="AS10" s="209">
        <f t="shared" si="12"/>
        <v>1702.03</v>
      </c>
      <c r="AT10" s="49">
        <f>+AQ10</f>
        <v>1</v>
      </c>
      <c r="AU10" s="173">
        <v>2.6700000000000002E-2</v>
      </c>
      <c r="AV10" s="209">
        <f t="shared" si="13"/>
        <v>1702.03</v>
      </c>
      <c r="AW10" s="49">
        <f>+AT10</f>
        <v>1</v>
      </c>
      <c r="AX10" s="173">
        <v>4.4299999999999999E-2</v>
      </c>
      <c r="AY10" s="209">
        <f t="shared" si="14"/>
        <v>2823.97</v>
      </c>
      <c r="AZ10" s="49">
        <f>+AW10</f>
        <v>1</v>
      </c>
      <c r="BA10" s="173">
        <v>4.4299999999999999E-2</v>
      </c>
      <c r="BB10" s="209">
        <f t="shared" si="15"/>
        <v>2823.97</v>
      </c>
      <c r="BC10" s="49">
        <f>+AZ10</f>
        <v>1</v>
      </c>
      <c r="BD10" s="173">
        <v>2.6700000000000002E-2</v>
      </c>
      <c r="BE10" s="209">
        <f t="shared" si="16"/>
        <v>1702.03</v>
      </c>
      <c r="BF10" s="49">
        <f>+BC10</f>
        <v>1</v>
      </c>
      <c r="BG10" s="173">
        <v>3.8899999999999997E-2</v>
      </c>
      <c r="BH10" s="209">
        <f t="shared" si="17"/>
        <v>2479.7399999999998</v>
      </c>
      <c r="BI10" s="49">
        <f>+BF10</f>
        <v>1</v>
      </c>
      <c r="BJ10" s="173">
        <v>2.6700000000000002E-2</v>
      </c>
      <c r="BK10" s="209">
        <f t="shared" si="18"/>
        <v>1702.03</v>
      </c>
      <c r="BL10" s="49">
        <f>+BI10</f>
        <v>1</v>
      </c>
      <c r="BM10" s="173">
        <v>2.6700000000000002E-2</v>
      </c>
      <c r="BN10" s="209">
        <f t="shared" si="19"/>
        <v>1702.03</v>
      </c>
      <c r="BO10" s="49">
        <f>+BL10</f>
        <v>1</v>
      </c>
      <c r="BP10" s="173">
        <v>2.6700000000000002E-2</v>
      </c>
      <c r="BQ10" s="209">
        <f t="shared" si="20"/>
        <v>1702.03</v>
      </c>
      <c r="BR10" s="49">
        <f>+BO10</f>
        <v>1</v>
      </c>
      <c r="BS10" s="173">
        <v>2.6700000000000002E-2</v>
      </c>
      <c r="BT10" s="209">
        <f t="shared" si="21"/>
        <v>1702.03</v>
      </c>
      <c r="BU10" s="49">
        <f>+BR10</f>
        <v>1</v>
      </c>
      <c r="BV10" s="173">
        <v>9.0399999999999994E-2</v>
      </c>
      <c r="BW10" s="209">
        <f t="shared" si="22"/>
        <v>5762.68</v>
      </c>
      <c r="BX10" s="49">
        <f>+BU10</f>
        <v>1</v>
      </c>
      <c r="BY10" s="173">
        <v>4.4299999999999999E-2</v>
      </c>
      <c r="BZ10" s="209">
        <f t="shared" si="23"/>
        <v>2823.97</v>
      </c>
      <c r="CA10" s="49">
        <f>+BX10</f>
        <v>1</v>
      </c>
      <c r="CB10" s="173">
        <v>3.8899999999999997E-2</v>
      </c>
      <c r="CC10" s="209">
        <f t="shared" si="24"/>
        <v>2479.7399999999998</v>
      </c>
      <c r="CD10" s="49">
        <f>+CA10</f>
        <v>1</v>
      </c>
      <c r="CE10" s="173">
        <v>4.4299999999999999E-2</v>
      </c>
      <c r="CF10" s="209">
        <f t="shared" si="25"/>
        <v>2823.97</v>
      </c>
      <c r="CG10" s="49">
        <f>+CD10</f>
        <v>1</v>
      </c>
      <c r="CH10" s="173">
        <v>4.4299999999999999E-2</v>
      </c>
      <c r="CI10" s="209">
        <f t="shared" si="26"/>
        <v>2823.97</v>
      </c>
      <c r="CJ10" s="49">
        <f t="shared" si="29"/>
        <v>0.99999999999999989</v>
      </c>
      <c r="CK10" s="172">
        <f t="shared" si="30"/>
        <v>0.99999999999999989</v>
      </c>
      <c r="CL10" s="209">
        <f>ROUND(I10+L10+O10++R10+U10+X10+AA10+AD10+AG10+AJ10+AM10+AP10+AS10+AV10+AY10+BB10+BE10+BH10+BK10+BN10+BQ10+BT10+BW10+BZ10+CC10+CF10+CI10,2)-0.07</f>
        <v>63746.42</v>
      </c>
      <c r="CM10" s="100"/>
    </row>
    <row r="11" spans="1:91">
      <c r="A11" s="170" t="s">
        <v>69</v>
      </c>
      <c r="B11" s="171" t="s">
        <v>11</v>
      </c>
      <c r="C11" s="191"/>
      <c r="D11" s="49"/>
      <c r="E11" s="172">
        <v>1.0000000000000002</v>
      </c>
      <c r="F11" s="198">
        <f t="shared" si="27"/>
        <v>0</v>
      </c>
      <c r="G11" s="49"/>
      <c r="H11" s="173">
        <v>3.8899999999999997E-2</v>
      </c>
      <c r="I11" s="209">
        <f t="shared" si="28"/>
        <v>0</v>
      </c>
      <c r="J11" s="49"/>
      <c r="K11" s="173">
        <v>3.8899999999999997E-2</v>
      </c>
      <c r="L11" s="209">
        <f t="shared" si="1"/>
        <v>0</v>
      </c>
      <c r="M11" s="49"/>
      <c r="N11" s="173">
        <v>4.4299999999999999E-2</v>
      </c>
      <c r="O11" s="209">
        <f t="shared" si="2"/>
        <v>0</v>
      </c>
      <c r="P11" s="49"/>
      <c r="Q11" s="173">
        <v>3.8899999999999997E-2</v>
      </c>
      <c r="R11" s="209">
        <f t="shared" si="3"/>
        <v>0</v>
      </c>
      <c r="S11" s="49"/>
      <c r="T11" s="173">
        <v>3.8899999999999997E-2</v>
      </c>
      <c r="U11" s="209">
        <f t="shared" si="4"/>
        <v>0</v>
      </c>
      <c r="V11" s="49"/>
      <c r="W11" s="173">
        <v>3.8899999999999997E-2</v>
      </c>
      <c r="X11" s="209">
        <f t="shared" si="5"/>
        <v>0</v>
      </c>
      <c r="Y11" s="49"/>
      <c r="Z11" s="173">
        <v>2.6700000000000002E-2</v>
      </c>
      <c r="AA11" s="209">
        <f t="shared" si="6"/>
        <v>0</v>
      </c>
      <c r="AB11" s="49"/>
      <c r="AC11" s="173">
        <v>2.6700000000000002E-2</v>
      </c>
      <c r="AD11" s="209">
        <f t="shared" si="7"/>
        <v>0</v>
      </c>
      <c r="AE11" s="49"/>
      <c r="AF11" s="173">
        <v>2.6700000000000002E-2</v>
      </c>
      <c r="AG11" s="209">
        <f t="shared" si="8"/>
        <v>0</v>
      </c>
      <c r="AH11" s="49"/>
      <c r="AI11" s="173">
        <v>2.6700000000000002E-2</v>
      </c>
      <c r="AJ11" s="209">
        <f t="shared" si="9"/>
        <v>0</v>
      </c>
      <c r="AK11" s="49"/>
      <c r="AL11" s="173">
        <v>3.8899999999999997E-2</v>
      </c>
      <c r="AM11" s="209">
        <f t="shared" si="10"/>
        <v>0</v>
      </c>
      <c r="AN11" s="49"/>
      <c r="AO11" s="173">
        <v>3.8899999999999997E-2</v>
      </c>
      <c r="AP11" s="209">
        <f t="shared" si="11"/>
        <v>0</v>
      </c>
      <c r="AQ11" s="49"/>
      <c r="AR11" s="173">
        <v>2.6700000000000002E-2</v>
      </c>
      <c r="AS11" s="209">
        <f t="shared" si="12"/>
        <v>0</v>
      </c>
      <c r="AT11" s="49"/>
      <c r="AU11" s="173">
        <v>2.6700000000000002E-2</v>
      </c>
      <c r="AV11" s="209">
        <f t="shared" si="13"/>
        <v>0</v>
      </c>
      <c r="AW11" s="49"/>
      <c r="AX11" s="173">
        <v>4.4299999999999999E-2</v>
      </c>
      <c r="AY11" s="209">
        <f t="shared" si="14"/>
        <v>0</v>
      </c>
      <c r="AZ11" s="49"/>
      <c r="BA11" s="173">
        <v>4.4299999999999999E-2</v>
      </c>
      <c r="BB11" s="209">
        <f t="shared" si="15"/>
        <v>0</v>
      </c>
      <c r="BC11" s="49"/>
      <c r="BD11" s="173">
        <v>2.6700000000000002E-2</v>
      </c>
      <c r="BE11" s="209">
        <f t="shared" si="16"/>
        <v>0</v>
      </c>
      <c r="BF11" s="49"/>
      <c r="BG11" s="173">
        <v>3.8899999999999997E-2</v>
      </c>
      <c r="BH11" s="209">
        <f t="shared" si="17"/>
        <v>0</v>
      </c>
      <c r="BI11" s="49"/>
      <c r="BJ11" s="173">
        <v>2.6700000000000002E-2</v>
      </c>
      <c r="BK11" s="209">
        <f t="shared" si="18"/>
        <v>0</v>
      </c>
      <c r="BL11" s="49"/>
      <c r="BM11" s="173">
        <v>2.6700000000000002E-2</v>
      </c>
      <c r="BN11" s="209">
        <f t="shared" si="19"/>
        <v>0</v>
      </c>
      <c r="BO11" s="49"/>
      <c r="BP11" s="173">
        <v>2.6700000000000002E-2</v>
      </c>
      <c r="BQ11" s="209">
        <f t="shared" si="20"/>
        <v>0</v>
      </c>
      <c r="BR11" s="49"/>
      <c r="BS11" s="173">
        <v>2.6700000000000002E-2</v>
      </c>
      <c r="BT11" s="209">
        <f t="shared" si="21"/>
        <v>0</v>
      </c>
      <c r="BU11" s="49"/>
      <c r="BV11" s="173">
        <v>9.0399999999999994E-2</v>
      </c>
      <c r="BW11" s="209">
        <f t="shared" si="22"/>
        <v>0</v>
      </c>
      <c r="BX11" s="49"/>
      <c r="BY11" s="173">
        <v>4.4299999999999999E-2</v>
      </c>
      <c r="BZ11" s="209">
        <f t="shared" si="23"/>
        <v>0</v>
      </c>
      <c r="CA11" s="49"/>
      <c r="CB11" s="173">
        <v>3.8899999999999997E-2</v>
      </c>
      <c r="CC11" s="209">
        <f t="shared" si="24"/>
        <v>0</v>
      </c>
      <c r="CD11" s="49"/>
      <c r="CE11" s="173">
        <v>4.4299999999999999E-2</v>
      </c>
      <c r="CF11" s="209">
        <f t="shared" si="25"/>
        <v>0</v>
      </c>
      <c r="CG11" s="49"/>
      <c r="CH11" s="173">
        <v>4.4299999999999999E-2</v>
      </c>
      <c r="CI11" s="209">
        <f t="shared" si="26"/>
        <v>0</v>
      </c>
      <c r="CJ11" s="49">
        <f t="shared" si="29"/>
        <v>0</v>
      </c>
      <c r="CK11" s="172">
        <f t="shared" si="30"/>
        <v>0.99999999999999989</v>
      </c>
      <c r="CL11" s="209">
        <f t="shared" ref="CL11:CL42" si="31">ROUND(I11+L11+O11++R11+U11+X11+AA11+AD11+AG11+AJ11+AM11+AP11+AS11+AV11+AY11+BB11+BE11+BH11+BK11+BN11+BQ11+BT11+BW11+BZ11+CC11+CF11+CI11,2)</f>
        <v>0</v>
      </c>
      <c r="CM11" s="100"/>
    </row>
    <row r="12" spans="1:91">
      <c r="A12" s="170" t="s">
        <v>17</v>
      </c>
      <c r="B12" s="171" t="s">
        <v>18</v>
      </c>
      <c r="C12" s="191">
        <v>51323.27</v>
      </c>
      <c r="D12" s="49">
        <v>1</v>
      </c>
      <c r="E12" s="172">
        <v>1.0000000000000002</v>
      </c>
      <c r="F12" s="198">
        <f t="shared" si="27"/>
        <v>51323.27</v>
      </c>
      <c r="G12" s="49">
        <f>+D12</f>
        <v>1</v>
      </c>
      <c r="H12" s="173">
        <v>3.8899999999999997E-2</v>
      </c>
      <c r="I12" s="209">
        <f t="shared" si="28"/>
        <v>1996.48</v>
      </c>
      <c r="J12" s="49">
        <f>+G12</f>
        <v>1</v>
      </c>
      <c r="K12" s="173">
        <v>3.8899999999999997E-2</v>
      </c>
      <c r="L12" s="209">
        <f t="shared" si="1"/>
        <v>1996.48</v>
      </c>
      <c r="M12" s="49">
        <f>+J12</f>
        <v>1</v>
      </c>
      <c r="N12" s="173">
        <v>4.4299999999999999E-2</v>
      </c>
      <c r="O12" s="209">
        <f t="shared" si="2"/>
        <v>2273.62</v>
      </c>
      <c r="P12" s="49">
        <f>+M12</f>
        <v>1</v>
      </c>
      <c r="Q12" s="173">
        <v>3.8899999999999997E-2</v>
      </c>
      <c r="R12" s="209">
        <f t="shared" si="3"/>
        <v>1996.48</v>
      </c>
      <c r="S12" s="49">
        <f>+P12</f>
        <v>1</v>
      </c>
      <c r="T12" s="173">
        <v>3.8899999999999997E-2</v>
      </c>
      <c r="U12" s="209">
        <f t="shared" si="4"/>
        <v>1996.48</v>
      </c>
      <c r="V12" s="49">
        <f>+S12</f>
        <v>1</v>
      </c>
      <c r="W12" s="173">
        <v>3.8899999999999997E-2</v>
      </c>
      <c r="X12" s="209">
        <f t="shared" si="5"/>
        <v>1996.48</v>
      </c>
      <c r="Y12" s="49">
        <f>+V12</f>
        <v>1</v>
      </c>
      <c r="Z12" s="173">
        <v>2.6700000000000002E-2</v>
      </c>
      <c r="AA12" s="209">
        <f t="shared" si="6"/>
        <v>1370.33</v>
      </c>
      <c r="AB12" s="49">
        <f>+Y12</f>
        <v>1</v>
      </c>
      <c r="AC12" s="173">
        <v>2.6700000000000002E-2</v>
      </c>
      <c r="AD12" s="209">
        <f t="shared" si="7"/>
        <v>1370.33</v>
      </c>
      <c r="AE12" s="49">
        <f>+AB12</f>
        <v>1</v>
      </c>
      <c r="AF12" s="173">
        <v>2.6700000000000002E-2</v>
      </c>
      <c r="AG12" s="209">
        <f t="shared" si="8"/>
        <v>1370.33</v>
      </c>
      <c r="AH12" s="49">
        <f>+AE12</f>
        <v>1</v>
      </c>
      <c r="AI12" s="173">
        <v>2.6700000000000002E-2</v>
      </c>
      <c r="AJ12" s="209">
        <f t="shared" si="9"/>
        <v>1370.33</v>
      </c>
      <c r="AK12" s="49">
        <f>+AH12</f>
        <v>1</v>
      </c>
      <c r="AL12" s="173">
        <v>3.8899999999999997E-2</v>
      </c>
      <c r="AM12" s="209">
        <f t="shared" si="10"/>
        <v>1996.48</v>
      </c>
      <c r="AN12" s="49">
        <f>+AK12</f>
        <v>1</v>
      </c>
      <c r="AO12" s="173">
        <v>3.8899999999999997E-2</v>
      </c>
      <c r="AP12" s="209">
        <f t="shared" si="11"/>
        <v>1996.48</v>
      </c>
      <c r="AQ12" s="49">
        <f>+AN12</f>
        <v>1</v>
      </c>
      <c r="AR12" s="173">
        <v>2.6700000000000002E-2</v>
      </c>
      <c r="AS12" s="209">
        <f t="shared" si="12"/>
        <v>1370.33</v>
      </c>
      <c r="AT12" s="49">
        <f>+AQ12</f>
        <v>1</v>
      </c>
      <c r="AU12" s="173">
        <v>2.6700000000000002E-2</v>
      </c>
      <c r="AV12" s="209">
        <f t="shared" si="13"/>
        <v>1370.33</v>
      </c>
      <c r="AW12" s="49">
        <f>+AT12</f>
        <v>1</v>
      </c>
      <c r="AX12" s="173">
        <v>4.4299999999999999E-2</v>
      </c>
      <c r="AY12" s="209">
        <f t="shared" si="14"/>
        <v>2273.62</v>
      </c>
      <c r="AZ12" s="49">
        <f>+AW12</f>
        <v>1</v>
      </c>
      <c r="BA12" s="173">
        <v>4.4299999999999999E-2</v>
      </c>
      <c r="BB12" s="209">
        <f t="shared" si="15"/>
        <v>2273.62</v>
      </c>
      <c r="BC12" s="49">
        <f>+AZ12</f>
        <v>1</v>
      </c>
      <c r="BD12" s="173">
        <v>2.6700000000000002E-2</v>
      </c>
      <c r="BE12" s="209">
        <f t="shared" si="16"/>
        <v>1370.33</v>
      </c>
      <c r="BF12" s="49">
        <f>+BC12</f>
        <v>1</v>
      </c>
      <c r="BG12" s="173">
        <v>3.8899999999999997E-2</v>
      </c>
      <c r="BH12" s="209">
        <f t="shared" si="17"/>
        <v>1996.48</v>
      </c>
      <c r="BI12" s="49">
        <f>+BF12</f>
        <v>1</v>
      </c>
      <c r="BJ12" s="173">
        <v>2.6700000000000002E-2</v>
      </c>
      <c r="BK12" s="209">
        <f t="shared" si="18"/>
        <v>1370.33</v>
      </c>
      <c r="BL12" s="49">
        <f>+BI12</f>
        <v>1</v>
      </c>
      <c r="BM12" s="173">
        <v>2.6700000000000002E-2</v>
      </c>
      <c r="BN12" s="209">
        <f t="shared" si="19"/>
        <v>1370.33</v>
      </c>
      <c r="BO12" s="49">
        <f>+BL12</f>
        <v>1</v>
      </c>
      <c r="BP12" s="173">
        <v>2.6700000000000002E-2</v>
      </c>
      <c r="BQ12" s="209">
        <f t="shared" si="20"/>
        <v>1370.33</v>
      </c>
      <c r="BR12" s="49">
        <f>+BO12</f>
        <v>1</v>
      </c>
      <c r="BS12" s="173">
        <v>2.6700000000000002E-2</v>
      </c>
      <c r="BT12" s="209">
        <f t="shared" si="21"/>
        <v>1370.33</v>
      </c>
      <c r="BU12" s="49">
        <f>+BR12</f>
        <v>1</v>
      </c>
      <c r="BV12" s="173">
        <v>9.0399999999999994E-2</v>
      </c>
      <c r="BW12" s="209">
        <f t="shared" si="22"/>
        <v>4639.62</v>
      </c>
      <c r="BX12" s="49">
        <f>+BU12</f>
        <v>1</v>
      </c>
      <c r="BY12" s="173">
        <v>4.4299999999999999E-2</v>
      </c>
      <c r="BZ12" s="209">
        <f t="shared" si="23"/>
        <v>2273.62</v>
      </c>
      <c r="CA12" s="49">
        <f>+BX12</f>
        <v>1</v>
      </c>
      <c r="CB12" s="173">
        <v>3.8899999999999997E-2</v>
      </c>
      <c r="CC12" s="209">
        <f t="shared" si="24"/>
        <v>1996.48</v>
      </c>
      <c r="CD12" s="49">
        <f>+CA12</f>
        <v>1</v>
      </c>
      <c r="CE12" s="173">
        <v>4.4299999999999999E-2</v>
      </c>
      <c r="CF12" s="209">
        <f t="shared" si="25"/>
        <v>2273.62</v>
      </c>
      <c r="CG12" s="49">
        <f>+CD12</f>
        <v>1</v>
      </c>
      <c r="CH12" s="173">
        <v>4.4299999999999999E-2</v>
      </c>
      <c r="CI12" s="209">
        <f t="shared" si="26"/>
        <v>2273.62</v>
      </c>
      <c r="CJ12" s="49">
        <f t="shared" si="29"/>
        <v>0.99999999999999989</v>
      </c>
      <c r="CK12" s="172">
        <f t="shared" si="30"/>
        <v>0.99999999999999989</v>
      </c>
      <c r="CL12" s="209">
        <f>ROUND(I12+L12+O12++R12+U12+X12+AA12+AD12+AG12+AJ12+AM12+AP12+AS12+AV12+AY12+BB12+BE12+BH12+BK12+BN12+BQ12+BT12+BW12+BZ12+CC12+CF12+CI12,2)-0.02</f>
        <v>51323.270000000004</v>
      </c>
      <c r="CM12" s="100"/>
    </row>
    <row r="13" spans="1:91">
      <c r="A13" s="170" t="s">
        <v>70</v>
      </c>
      <c r="B13" s="171" t="s">
        <v>13</v>
      </c>
      <c r="C13" s="191"/>
      <c r="D13" s="49"/>
      <c r="E13" s="172">
        <v>1.0000000000000002</v>
      </c>
      <c r="F13" s="198">
        <f t="shared" si="27"/>
        <v>0</v>
      </c>
      <c r="G13" s="49"/>
      <c r="H13" s="173">
        <v>3.8899999999999997E-2</v>
      </c>
      <c r="I13" s="209">
        <f t="shared" si="28"/>
        <v>0</v>
      </c>
      <c r="J13" s="49"/>
      <c r="K13" s="173">
        <v>3.8899999999999997E-2</v>
      </c>
      <c r="L13" s="209">
        <f t="shared" si="1"/>
        <v>0</v>
      </c>
      <c r="M13" s="49"/>
      <c r="N13" s="173">
        <v>4.4299999999999999E-2</v>
      </c>
      <c r="O13" s="209">
        <f t="shared" si="2"/>
        <v>0</v>
      </c>
      <c r="P13" s="49"/>
      <c r="Q13" s="173">
        <v>3.8899999999999997E-2</v>
      </c>
      <c r="R13" s="209">
        <f t="shared" si="3"/>
        <v>0</v>
      </c>
      <c r="S13" s="49"/>
      <c r="T13" s="173">
        <v>3.8899999999999997E-2</v>
      </c>
      <c r="U13" s="209">
        <f t="shared" si="4"/>
        <v>0</v>
      </c>
      <c r="V13" s="49"/>
      <c r="W13" s="173">
        <v>3.8899999999999997E-2</v>
      </c>
      <c r="X13" s="209">
        <f t="shared" si="5"/>
        <v>0</v>
      </c>
      <c r="Y13" s="49"/>
      <c r="Z13" s="173">
        <v>2.6700000000000002E-2</v>
      </c>
      <c r="AA13" s="209">
        <f t="shared" si="6"/>
        <v>0</v>
      </c>
      <c r="AB13" s="49"/>
      <c r="AC13" s="173">
        <v>2.6700000000000002E-2</v>
      </c>
      <c r="AD13" s="209">
        <f t="shared" si="7"/>
        <v>0</v>
      </c>
      <c r="AE13" s="49"/>
      <c r="AF13" s="173">
        <v>2.6700000000000002E-2</v>
      </c>
      <c r="AG13" s="209">
        <f t="shared" si="8"/>
        <v>0</v>
      </c>
      <c r="AH13" s="49"/>
      <c r="AI13" s="173">
        <v>2.6700000000000002E-2</v>
      </c>
      <c r="AJ13" s="209">
        <f t="shared" si="9"/>
        <v>0</v>
      </c>
      <c r="AK13" s="49"/>
      <c r="AL13" s="173">
        <v>3.8899999999999997E-2</v>
      </c>
      <c r="AM13" s="209">
        <f t="shared" si="10"/>
        <v>0</v>
      </c>
      <c r="AN13" s="49"/>
      <c r="AO13" s="173">
        <v>3.8899999999999997E-2</v>
      </c>
      <c r="AP13" s="209">
        <f t="shared" si="11"/>
        <v>0</v>
      </c>
      <c r="AQ13" s="49"/>
      <c r="AR13" s="173">
        <v>2.6700000000000002E-2</v>
      </c>
      <c r="AS13" s="209">
        <f t="shared" si="12"/>
        <v>0</v>
      </c>
      <c r="AT13" s="49"/>
      <c r="AU13" s="173">
        <v>2.6700000000000002E-2</v>
      </c>
      <c r="AV13" s="209">
        <f t="shared" si="13"/>
        <v>0</v>
      </c>
      <c r="AW13" s="49"/>
      <c r="AX13" s="173">
        <v>4.4299999999999999E-2</v>
      </c>
      <c r="AY13" s="209">
        <f t="shared" si="14"/>
        <v>0</v>
      </c>
      <c r="AZ13" s="49"/>
      <c r="BA13" s="173">
        <v>4.4299999999999999E-2</v>
      </c>
      <c r="BB13" s="209">
        <f t="shared" si="15"/>
        <v>0</v>
      </c>
      <c r="BC13" s="49"/>
      <c r="BD13" s="173">
        <v>2.6700000000000002E-2</v>
      </c>
      <c r="BE13" s="209">
        <f t="shared" si="16"/>
        <v>0</v>
      </c>
      <c r="BF13" s="49"/>
      <c r="BG13" s="173">
        <v>3.8899999999999997E-2</v>
      </c>
      <c r="BH13" s="209">
        <f t="shared" si="17"/>
        <v>0</v>
      </c>
      <c r="BI13" s="49"/>
      <c r="BJ13" s="173">
        <v>2.6700000000000002E-2</v>
      </c>
      <c r="BK13" s="209">
        <f t="shared" si="18"/>
        <v>0</v>
      </c>
      <c r="BL13" s="49"/>
      <c r="BM13" s="173">
        <v>2.6700000000000002E-2</v>
      </c>
      <c r="BN13" s="209">
        <f t="shared" si="19"/>
        <v>0</v>
      </c>
      <c r="BO13" s="49"/>
      <c r="BP13" s="173">
        <v>2.6700000000000002E-2</v>
      </c>
      <c r="BQ13" s="209">
        <f t="shared" si="20"/>
        <v>0</v>
      </c>
      <c r="BR13" s="49"/>
      <c r="BS13" s="173">
        <v>2.6700000000000002E-2</v>
      </c>
      <c r="BT13" s="209">
        <f t="shared" si="21"/>
        <v>0</v>
      </c>
      <c r="BU13" s="49"/>
      <c r="BV13" s="173">
        <v>9.0399999999999994E-2</v>
      </c>
      <c r="BW13" s="209">
        <f t="shared" si="22"/>
        <v>0</v>
      </c>
      <c r="BX13" s="49"/>
      <c r="BY13" s="173">
        <v>4.4299999999999999E-2</v>
      </c>
      <c r="BZ13" s="209">
        <f t="shared" si="23"/>
        <v>0</v>
      </c>
      <c r="CA13" s="49"/>
      <c r="CB13" s="173">
        <v>3.8899999999999997E-2</v>
      </c>
      <c r="CC13" s="209">
        <f t="shared" si="24"/>
        <v>0</v>
      </c>
      <c r="CD13" s="49"/>
      <c r="CE13" s="173">
        <v>4.4299999999999999E-2</v>
      </c>
      <c r="CF13" s="209">
        <f t="shared" si="25"/>
        <v>0</v>
      </c>
      <c r="CG13" s="49"/>
      <c r="CH13" s="173">
        <v>4.4299999999999999E-2</v>
      </c>
      <c r="CI13" s="209">
        <f t="shared" si="26"/>
        <v>0</v>
      </c>
      <c r="CJ13" s="49">
        <f t="shared" si="29"/>
        <v>0</v>
      </c>
      <c r="CK13" s="172">
        <f t="shared" si="30"/>
        <v>0.99999999999999989</v>
      </c>
      <c r="CL13" s="209">
        <f t="shared" si="31"/>
        <v>0</v>
      </c>
      <c r="CM13" s="100"/>
    </row>
    <row r="14" spans="1:91">
      <c r="A14" s="170" t="s">
        <v>12</v>
      </c>
      <c r="B14" s="171" t="s">
        <v>13</v>
      </c>
      <c r="C14" s="190">
        <v>47173.21</v>
      </c>
      <c r="D14" s="49">
        <v>2</v>
      </c>
      <c r="E14" s="172">
        <v>1.0000000000000002</v>
      </c>
      <c r="F14" s="198">
        <f t="shared" si="27"/>
        <v>94346.42</v>
      </c>
      <c r="G14" s="49">
        <f>+D14</f>
        <v>2</v>
      </c>
      <c r="H14" s="173">
        <v>3.8899999999999997E-2</v>
      </c>
      <c r="I14" s="209">
        <f t="shared" si="28"/>
        <v>3670.08</v>
      </c>
      <c r="J14" s="49">
        <f>+G14</f>
        <v>2</v>
      </c>
      <c r="K14" s="173">
        <v>3.8899999999999997E-2</v>
      </c>
      <c r="L14" s="209">
        <f t="shared" si="1"/>
        <v>3670.08</v>
      </c>
      <c r="M14" s="49">
        <f>+J14</f>
        <v>2</v>
      </c>
      <c r="N14" s="173">
        <v>4.4299999999999999E-2</v>
      </c>
      <c r="O14" s="209">
        <f t="shared" si="2"/>
        <v>4179.55</v>
      </c>
      <c r="P14" s="49">
        <f>+M14</f>
        <v>2</v>
      </c>
      <c r="Q14" s="173">
        <v>3.8899999999999997E-2</v>
      </c>
      <c r="R14" s="209">
        <f t="shared" si="3"/>
        <v>3670.08</v>
      </c>
      <c r="S14" s="49">
        <f>+P14</f>
        <v>2</v>
      </c>
      <c r="T14" s="173">
        <v>3.8899999999999997E-2</v>
      </c>
      <c r="U14" s="209">
        <f t="shared" si="4"/>
        <v>3670.08</v>
      </c>
      <c r="V14" s="49">
        <f>+S14</f>
        <v>2</v>
      </c>
      <c r="W14" s="173">
        <v>3.8899999999999997E-2</v>
      </c>
      <c r="X14" s="209">
        <f t="shared" si="5"/>
        <v>3670.08</v>
      </c>
      <c r="Y14" s="49">
        <f>+V14</f>
        <v>2</v>
      </c>
      <c r="Z14" s="173">
        <v>2.6700000000000002E-2</v>
      </c>
      <c r="AA14" s="209">
        <f t="shared" si="6"/>
        <v>2519.0500000000002</v>
      </c>
      <c r="AB14" s="49">
        <f>+Y14</f>
        <v>2</v>
      </c>
      <c r="AC14" s="173">
        <v>2.6700000000000002E-2</v>
      </c>
      <c r="AD14" s="209">
        <f t="shared" si="7"/>
        <v>2519.0500000000002</v>
      </c>
      <c r="AE14" s="49">
        <f>+AB14</f>
        <v>2</v>
      </c>
      <c r="AF14" s="173">
        <v>2.6700000000000002E-2</v>
      </c>
      <c r="AG14" s="209">
        <f t="shared" si="8"/>
        <v>2519.0500000000002</v>
      </c>
      <c r="AH14" s="49">
        <f>+AE14</f>
        <v>2</v>
      </c>
      <c r="AI14" s="173">
        <v>2.6700000000000002E-2</v>
      </c>
      <c r="AJ14" s="209">
        <f t="shared" si="9"/>
        <v>2519.0500000000002</v>
      </c>
      <c r="AK14" s="49">
        <f>+AH14</f>
        <v>2</v>
      </c>
      <c r="AL14" s="173">
        <v>3.8899999999999997E-2</v>
      </c>
      <c r="AM14" s="209">
        <f t="shared" si="10"/>
        <v>3670.08</v>
      </c>
      <c r="AN14" s="49">
        <f>+AK14</f>
        <v>2</v>
      </c>
      <c r="AO14" s="173">
        <v>3.8899999999999997E-2</v>
      </c>
      <c r="AP14" s="209">
        <f t="shared" si="11"/>
        <v>3670.08</v>
      </c>
      <c r="AQ14" s="49">
        <f>+AN14</f>
        <v>2</v>
      </c>
      <c r="AR14" s="173">
        <v>2.6700000000000002E-2</v>
      </c>
      <c r="AS14" s="209">
        <f t="shared" si="12"/>
        <v>2519.0500000000002</v>
      </c>
      <c r="AT14" s="49">
        <f>+AQ14</f>
        <v>2</v>
      </c>
      <c r="AU14" s="173">
        <v>2.6700000000000002E-2</v>
      </c>
      <c r="AV14" s="209">
        <f t="shared" si="13"/>
        <v>2519.0500000000002</v>
      </c>
      <c r="AW14" s="49">
        <f>+AT14</f>
        <v>2</v>
      </c>
      <c r="AX14" s="173">
        <v>4.4299999999999999E-2</v>
      </c>
      <c r="AY14" s="209">
        <f t="shared" si="14"/>
        <v>4179.55</v>
      </c>
      <c r="AZ14" s="49">
        <f>+AW14</f>
        <v>2</v>
      </c>
      <c r="BA14" s="173">
        <v>4.4299999999999999E-2</v>
      </c>
      <c r="BB14" s="209">
        <f t="shared" si="15"/>
        <v>4179.55</v>
      </c>
      <c r="BC14" s="49">
        <f>+AZ14</f>
        <v>2</v>
      </c>
      <c r="BD14" s="173">
        <v>2.6700000000000002E-2</v>
      </c>
      <c r="BE14" s="209">
        <f t="shared" si="16"/>
        <v>2519.0500000000002</v>
      </c>
      <c r="BF14" s="49">
        <f>+BC14</f>
        <v>2</v>
      </c>
      <c r="BG14" s="173">
        <v>3.8899999999999997E-2</v>
      </c>
      <c r="BH14" s="209">
        <f t="shared" si="17"/>
        <v>3670.08</v>
      </c>
      <c r="BI14" s="49">
        <f>+BF14</f>
        <v>2</v>
      </c>
      <c r="BJ14" s="173">
        <v>2.6700000000000002E-2</v>
      </c>
      <c r="BK14" s="209">
        <f t="shared" si="18"/>
        <v>2519.0500000000002</v>
      </c>
      <c r="BL14" s="49">
        <f>+BI14</f>
        <v>2</v>
      </c>
      <c r="BM14" s="173">
        <v>2.6700000000000002E-2</v>
      </c>
      <c r="BN14" s="209">
        <f t="shared" si="19"/>
        <v>2519.0500000000002</v>
      </c>
      <c r="BO14" s="49">
        <f>+BL14</f>
        <v>2</v>
      </c>
      <c r="BP14" s="173">
        <v>2.6700000000000002E-2</v>
      </c>
      <c r="BQ14" s="209">
        <f t="shared" si="20"/>
        <v>2519.0500000000002</v>
      </c>
      <c r="BR14" s="49">
        <f>+BO14</f>
        <v>2</v>
      </c>
      <c r="BS14" s="173">
        <v>2.6700000000000002E-2</v>
      </c>
      <c r="BT14" s="209">
        <f t="shared" si="21"/>
        <v>2519.0500000000002</v>
      </c>
      <c r="BU14" s="49">
        <f>+BR14</f>
        <v>2</v>
      </c>
      <c r="BV14" s="173">
        <v>9.0399999999999994E-2</v>
      </c>
      <c r="BW14" s="209">
        <f t="shared" si="22"/>
        <v>8528.92</v>
      </c>
      <c r="BX14" s="49">
        <f>+BU14</f>
        <v>2</v>
      </c>
      <c r="BY14" s="173">
        <v>4.4299999999999999E-2</v>
      </c>
      <c r="BZ14" s="209">
        <f t="shared" si="23"/>
        <v>4179.55</v>
      </c>
      <c r="CA14" s="49">
        <f>+BX14</f>
        <v>2</v>
      </c>
      <c r="CB14" s="173">
        <v>3.8899999999999997E-2</v>
      </c>
      <c r="CC14" s="209">
        <f t="shared" si="24"/>
        <v>3670.08</v>
      </c>
      <c r="CD14" s="49">
        <f>+CA14</f>
        <v>2</v>
      </c>
      <c r="CE14" s="173">
        <v>4.4299999999999999E-2</v>
      </c>
      <c r="CF14" s="209">
        <f t="shared" si="25"/>
        <v>4179.55</v>
      </c>
      <c r="CG14" s="49">
        <f>+CD14</f>
        <v>2</v>
      </c>
      <c r="CH14" s="173">
        <v>4.4299999999999999E-2</v>
      </c>
      <c r="CI14" s="209">
        <f t="shared" si="26"/>
        <v>4179.55</v>
      </c>
      <c r="CJ14" s="49">
        <f t="shared" si="29"/>
        <v>1.9999999999999998</v>
      </c>
      <c r="CK14" s="172">
        <f t="shared" si="30"/>
        <v>0.99999999999999989</v>
      </c>
      <c r="CL14" s="209">
        <f>ROUND(I14+L14+O14++R14+U14+X14+AA14+AD14+AG14+AJ14+AM14+AP14+AS14+AV14+AY14+BB14+BE14+BH14+BK14+BN14+BQ14+BT14+BW14+BZ14+CC14+CF14+CI14,2)-0.07</f>
        <v>94346.42</v>
      </c>
      <c r="CM14" s="101"/>
    </row>
    <row r="15" spans="1:91">
      <c r="A15" s="170" t="s">
        <v>15</v>
      </c>
      <c r="B15" s="171" t="s">
        <v>13</v>
      </c>
      <c r="C15" s="192"/>
      <c r="D15" s="49"/>
      <c r="E15" s="172">
        <v>1.0000000000000002</v>
      </c>
      <c r="F15" s="198">
        <f t="shared" si="27"/>
        <v>0</v>
      </c>
      <c r="G15" s="49"/>
      <c r="H15" s="173">
        <v>3.8899999999999997E-2</v>
      </c>
      <c r="I15" s="209">
        <f t="shared" si="28"/>
        <v>0</v>
      </c>
      <c r="J15" s="49"/>
      <c r="K15" s="173">
        <v>3.8899999999999997E-2</v>
      </c>
      <c r="L15" s="209">
        <f t="shared" si="1"/>
        <v>0</v>
      </c>
      <c r="M15" s="49"/>
      <c r="N15" s="173">
        <v>4.4299999999999999E-2</v>
      </c>
      <c r="O15" s="209">
        <f t="shared" si="2"/>
        <v>0</v>
      </c>
      <c r="P15" s="49"/>
      <c r="Q15" s="173">
        <v>3.8899999999999997E-2</v>
      </c>
      <c r="R15" s="209">
        <f t="shared" si="3"/>
        <v>0</v>
      </c>
      <c r="S15" s="49"/>
      <c r="T15" s="173">
        <v>3.8899999999999997E-2</v>
      </c>
      <c r="U15" s="209">
        <f t="shared" si="4"/>
        <v>0</v>
      </c>
      <c r="V15" s="49"/>
      <c r="W15" s="173">
        <v>3.8899999999999997E-2</v>
      </c>
      <c r="X15" s="209">
        <f t="shared" si="5"/>
        <v>0</v>
      </c>
      <c r="Y15" s="49"/>
      <c r="Z15" s="173">
        <v>2.6700000000000002E-2</v>
      </c>
      <c r="AA15" s="209">
        <f t="shared" si="6"/>
        <v>0</v>
      </c>
      <c r="AB15" s="49"/>
      <c r="AC15" s="173">
        <v>2.6700000000000002E-2</v>
      </c>
      <c r="AD15" s="209">
        <f t="shared" si="7"/>
        <v>0</v>
      </c>
      <c r="AE15" s="49"/>
      <c r="AF15" s="173">
        <v>2.6700000000000002E-2</v>
      </c>
      <c r="AG15" s="209">
        <f t="shared" si="8"/>
        <v>0</v>
      </c>
      <c r="AH15" s="49"/>
      <c r="AI15" s="173">
        <v>2.6700000000000002E-2</v>
      </c>
      <c r="AJ15" s="209">
        <f t="shared" si="9"/>
        <v>0</v>
      </c>
      <c r="AK15" s="49"/>
      <c r="AL15" s="173">
        <v>3.8899999999999997E-2</v>
      </c>
      <c r="AM15" s="209">
        <f t="shared" si="10"/>
        <v>0</v>
      </c>
      <c r="AN15" s="49"/>
      <c r="AO15" s="173">
        <v>3.8899999999999997E-2</v>
      </c>
      <c r="AP15" s="209">
        <f t="shared" si="11"/>
        <v>0</v>
      </c>
      <c r="AQ15" s="49"/>
      <c r="AR15" s="173">
        <v>2.6700000000000002E-2</v>
      </c>
      <c r="AS15" s="209">
        <f t="shared" si="12"/>
        <v>0</v>
      </c>
      <c r="AT15" s="49"/>
      <c r="AU15" s="173">
        <v>2.6700000000000002E-2</v>
      </c>
      <c r="AV15" s="209">
        <f t="shared" si="13"/>
        <v>0</v>
      </c>
      <c r="AW15" s="49"/>
      <c r="AX15" s="173">
        <v>4.4299999999999999E-2</v>
      </c>
      <c r="AY15" s="209">
        <f t="shared" si="14"/>
        <v>0</v>
      </c>
      <c r="AZ15" s="49"/>
      <c r="BA15" s="173">
        <v>4.4299999999999999E-2</v>
      </c>
      <c r="BB15" s="209">
        <f t="shared" si="15"/>
        <v>0</v>
      </c>
      <c r="BC15" s="49"/>
      <c r="BD15" s="173">
        <v>2.6700000000000002E-2</v>
      </c>
      <c r="BE15" s="209">
        <f t="shared" si="16"/>
        <v>0</v>
      </c>
      <c r="BF15" s="49"/>
      <c r="BG15" s="173">
        <v>3.8899999999999997E-2</v>
      </c>
      <c r="BH15" s="209">
        <f t="shared" si="17"/>
        <v>0</v>
      </c>
      <c r="BI15" s="49"/>
      <c r="BJ15" s="173">
        <v>2.6700000000000002E-2</v>
      </c>
      <c r="BK15" s="209">
        <f t="shared" si="18"/>
        <v>0</v>
      </c>
      <c r="BL15" s="49"/>
      <c r="BM15" s="173">
        <v>2.6700000000000002E-2</v>
      </c>
      <c r="BN15" s="209">
        <f t="shared" si="19"/>
        <v>0</v>
      </c>
      <c r="BO15" s="49"/>
      <c r="BP15" s="173">
        <v>2.6700000000000002E-2</v>
      </c>
      <c r="BQ15" s="209">
        <f t="shared" si="20"/>
        <v>0</v>
      </c>
      <c r="BR15" s="49"/>
      <c r="BS15" s="173">
        <v>2.6700000000000002E-2</v>
      </c>
      <c r="BT15" s="209">
        <f t="shared" si="21"/>
        <v>0</v>
      </c>
      <c r="BU15" s="49"/>
      <c r="BV15" s="173">
        <v>9.0399999999999994E-2</v>
      </c>
      <c r="BW15" s="209">
        <f t="shared" si="22"/>
        <v>0</v>
      </c>
      <c r="BX15" s="49"/>
      <c r="BY15" s="173">
        <v>4.4299999999999999E-2</v>
      </c>
      <c r="BZ15" s="209">
        <f t="shared" si="23"/>
        <v>0</v>
      </c>
      <c r="CA15" s="49"/>
      <c r="CB15" s="173">
        <v>3.8899999999999997E-2</v>
      </c>
      <c r="CC15" s="209">
        <f t="shared" si="24"/>
        <v>0</v>
      </c>
      <c r="CD15" s="49"/>
      <c r="CE15" s="173">
        <v>4.4299999999999999E-2</v>
      </c>
      <c r="CF15" s="209">
        <f t="shared" si="25"/>
        <v>0</v>
      </c>
      <c r="CG15" s="49"/>
      <c r="CH15" s="173">
        <v>4.4299999999999999E-2</v>
      </c>
      <c r="CI15" s="209">
        <f t="shared" si="26"/>
        <v>0</v>
      </c>
      <c r="CJ15" s="49">
        <f t="shared" si="29"/>
        <v>0</v>
      </c>
      <c r="CK15" s="172">
        <f t="shared" si="30"/>
        <v>0.99999999999999989</v>
      </c>
      <c r="CL15" s="209">
        <f t="shared" si="31"/>
        <v>0</v>
      </c>
      <c r="CM15" s="102"/>
    </row>
    <row r="16" spans="1:91" ht="13.5" thickBot="1">
      <c r="A16" s="174" t="s">
        <v>19</v>
      </c>
      <c r="B16" s="162" t="s">
        <v>20</v>
      </c>
      <c r="C16" s="175"/>
      <c r="D16" s="51"/>
      <c r="E16" s="52">
        <v>1.0000000000000002</v>
      </c>
      <c r="F16" s="199">
        <f>+D16*C16</f>
        <v>0</v>
      </c>
      <c r="G16" s="51"/>
      <c r="H16" s="159">
        <v>3.8899999999999997E-2</v>
      </c>
      <c r="I16" s="210">
        <f t="shared" si="28"/>
        <v>0</v>
      </c>
      <c r="J16" s="51"/>
      <c r="K16" s="159">
        <v>3.8899999999999997E-2</v>
      </c>
      <c r="L16" s="210">
        <f t="shared" si="1"/>
        <v>0</v>
      </c>
      <c r="M16" s="51"/>
      <c r="N16" s="159">
        <v>4.4299999999999999E-2</v>
      </c>
      <c r="O16" s="210">
        <f t="shared" si="2"/>
        <v>0</v>
      </c>
      <c r="P16" s="51"/>
      <c r="Q16" s="159">
        <v>3.8899999999999997E-2</v>
      </c>
      <c r="R16" s="210">
        <f t="shared" si="3"/>
        <v>0</v>
      </c>
      <c r="S16" s="51"/>
      <c r="T16" s="159">
        <v>3.8899999999999997E-2</v>
      </c>
      <c r="U16" s="210">
        <f t="shared" si="4"/>
        <v>0</v>
      </c>
      <c r="V16" s="51"/>
      <c r="W16" s="159">
        <v>3.8899999999999997E-2</v>
      </c>
      <c r="X16" s="210">
        <f t="shared" si="5"/>
        <v>0</v>
      </c>
      <c r="Y16" s="51"/>
      <c r="Z16" s="159">
        <v>2.6700000000000002E-2</v>
      </c>
      <c r="AA16" s="210">
        <f t="shared" si="6"/>
        <v>0</v>
      </c>
      <c r="AB16" s="51"/>
      <c r="AC16" s="159">
        <v>2.6700000000000002E-2</v>
      </c>
      <c r="AD16" s="210">
        <f t="shared" si="7"/>
        <v>0</v>
      </c>
      <c r="AE16" s="51"/>
      <c r="AF16" s="159">
        <v>2.6700000000000002E-2</v>
      </c>
      <c r="AG16" s="210">
        <f t="shared" si="8"/>
        <v>0</v>
      </c>
      <c r="AH16" s="51"/>
      <c r="AI16" s="159">
        <v>2.6700000000000002E-2</v>
      </c>
      <c r="AJ16" s="210">
        <f t="shared" si="9"/>
        <v>0</v>
      </c>
      <c r="AK16" s="51"/>
      <c r="AL16" s="159">
        <v>3.8899999999999997E-2</v>
      </c>
      <c r="AM16" s="210">
        <f t="shared" si="10"/>
        <v>0</v>
      </c>
      <c r="AN16" s="51"/>
      <c r="AO16" s="159">
        <v>3.8899999999999997E-2</v>
      </c>
      <c r="AP16" s="210">
        <f t="shared" si="11"/>
        <v>0</v>
      </c>
      <c r="AQ16" s="51"/>
      <c r="AR16" s="159">
        <v>2.6700000000000002E-2</v>
      </c>
      <c r="AS16" s="210">
        <f t="shared" si="12"/>
        <v>0</v>
      </c>
      <c r="AT16" s="51"/>
      <c r="AU16" s="159">
        <v>2.6700000000000002E-2</v>
      </c>
      <c r="AV16" s="210">
        <f t="shared" si="13"/>
        <v>0</v>
      </c>
      <c r="AW16" s="51"/>
      <c r="AX16" s="159">
        <v>4.4299999999999999E-2</v>
      </c>
      <c r="AY16" s="210">
        <f t="shared" si="14"/>
        <v>0</v>
      </c>
      <c r="AZ16" s="51"/>
      <c r="BA16" s="159">
        <v>4.4299999999999999E-2</v>
      </c>
      <c r="BB16" s="210">
        <f t="shared" si="15"/>
        <v>0</v>
      </c>
      <c r="BC16" s="51"/>
      <c r="BD16" s="159">
        <v>2.6700000000000002E-2</v>
      </c>
      <c r="BE16" s="210">
        <f t="shared" si="16"/>
        <v>0</v>
      </c>
      <c r="BF16" s="51"/>
      <c r="BG16" s="159">
        <v>3.8899999999999997E-2</v>
      </c>
      <c r="BH16" s="210">
        <f t="shared" si="17"/>
        <v>0</v>
      </c>
      <c r="BI16" s="51"/>
      <c r="BJ16" s="159">
        <v>2.6700000000000002E-2</v>
      </c>
      <c r="BK16" s="210">
        <f t="shared" si="18"/>
        <v>0</v>
      </c>
      <c r="BL16" s="51"/>
      <c r="BM16" s="159">
        <v>2.6700000000000002E-2</v>
      </c>
      <c r="BN16" s="210">
        <f t="shared" si="19"/>
        <v>0</v>
      </c>
      <c r="BO16" s="51"/>
      <c r="BP16" s="159">
        <v>2.6700000000000002E-2</v>
      </c>
      <c r="BQ16" s="210">
        <f t="shared" si="20"/>
        <v>0</v>
      </c>
      <c r="BR16" s="51"/>
      <c r="BS16" s="159">
        <v>2.6700000000000002E-2</v>
      </c>
      <c r="BT16" s="210">
        <f t="shared" si="21"/>
        <v>0</v>
      </c>
      <c r="BU16" s="51"/>
      <c r="BV16" s="159">
        <v>9.0399999999999994E-2</v>
      </c>
      <c r="BW16" s="210">
        <f t="shared" si="22"/>
        <v>0</v>
      </c>
      <c r="BX16" s="51"/>
      <c r="BY16" s="159">
        <v>4.4299999999999999E-2</v>
      </c>
      <c r="BZ16" s="210">
        <f t="shared" si="23"/>
        <v>0</v>
      </c>
      <c r="CA16" s="51"/>
      <c r="CB16" s="159">
        <v>3.8899999999999997E-2</v>
      </c>
      <c r="CC16" s="210">
        <f t="shared" si="24"/>
        <v>0</v>
      </c>
      <c r="CD16" s="51"/>
      <c r="CE16" s="159">
        <v>4.4299999999999999E-2</v>
      </c>
      <c r="CF16" s="210">
        <f t="shared" si="25"/>
        <v>0</v>
      </c>
      <c r="CG16" s="51"/>
      <c r="CH16" s="159">
        <v>4.4299999999999999E-2</v>
      </c>
      <c r="CI16" s="210">
        <f t="shared" si="26"/>
        <v>0</v>
      </c>
      <c r="CJ16" s="51">
        <f t="shared" si="29"/>
        <v>0</v>
      </c>
      <c r="CK16" s="52">
        <f t="shared" si="30"/>
        <v>0.99999999999999989</v>
      </c>
      <c r="CL16" s="210">
        <f t="shared" si="31"/>
        <v>0</v>
      </c>
      <c r="CM16" s="100"/>
    </row>
    <row r="17" spans="1:91" ht="13.5" thickBot="1">
      <c r="A17" s="380" t="s">
        <v>14</v>
      </c>
      <c r="B17" s="381"/>
      <c r="C17" s="130"/>
      <c r="D17" s="53"/>
      <c r="E17" s="53"/>
      <c r="F17" s="200"/>
      <c r="G17" s="53"/>
      <c r="H17" s="157"/>
      <c r="I17" s="211"/>
      <c r="J17" s="53"/>
      <c r="K17" s="157"/>
      <c r="L17" s="211"/>
      <c r="M17" s="53"/>
      <c r="N17" s="157"/>
      <c r="O17" s="211"/>
      <c r="P17" s="53"/>
      <c r="Q17" s="157"/>
      <c r="R17" s="211"/>
      <c r="S17" s="53"/>
      <c r="T17" s="157"/>
      <c r="U17" s="211"/>
      <c r="V17" s="53"/>
      <c r="W17" s="157"/>
      <c r="X17" s="211"/>
      <c r="Y17" s="53"/>
      <c r="Z17" s="157"/>
      <c r="AA17" s="211"/>
      <c r="AB17" s="53"/>
      <c r="AC17" s="157"/>
      <c r="AD17" s="211"/>
      <c r="AE17" s="53"/>
      <c r="AF17" s="157"/>
      <c r="AG17" s="211"/>
      <c r="AH17" s="53"/>
      <c r="AI17" s="157"/>
      <c r="AJ17" s="211"/>
      <c r="AK17" s="53"/>
      <c r="AL17" s="157"/>
      <c r="AM17" s="211"/>
      <c r="AN17" s="53"/>
      <c r="AO17" s="157"/>
      <c r="AP17" s="211"/>
      <c r="AQ17" s="53"/>
      <c r="AR17" s="157"/>
      <c r="AS17" s="211"/>
      <c r="AT17" s="53"/>
      <c r="AU17" s="157"/>
      <c r="AV17" s="211"/>
      <c r="AW17" s="53"/>
      <c r="AX17" s="157"/>
      <c r="AY17" s="211"/>
      <c r="AZ17" s="53"/>
      <c r="BA17" s="157"/>
      <c r="BB17" s="211"/>
      <c r="BC17" s="53"/>
      <c r="BD17" s="157"/>
      <c r="BE17" s="211"/>
      <c r="BF17" s="53"/>
      <c r="BG17" s="157"/>
      <c r="BH17" s="211"/>
      <c r="BI17" s="53"/>
      <c r="BJ17" s="157"/>
      <c r="BK17" s="211"/>
      <c r="BL17" s="53"/>
      <c r="BM17" s="157"/>
      <c r="BN17" s="211"/>
      <c r="BO17" s="53"/>
      <c r="BP17" s="157"/>
      <c r="BQ17" s="211"/>
      <c r="BR17" s="53"/>
      <c r="BS17" s="157"/>
      <c r="BT17" s="211"/>
      <c r="BU17" s="53"/>
      <c r="BV17" s="157"/>
      <c r="BW17" s="211"/>
      <c r="BX17" s="53"/>
      <c r="BY17" s="157"/>
      <c r="BZ17" s="211"/>
      <c r="CA17" s="53"/>
      <c r="CB17" s="157"/>
      <c r="CC17" s="211"/>
      <c r="CD17" s="53"/>
      <c r="CE17" s="157"/>
      <c r="CF17" s="211"/>
      <c r="CG17" s="53"/>
      <c r="CH17" s="157"/>
      <c r="CI17" s="211"/>
      <c r="CJ17" s="103"/>
      <c r="CK17" s="103"/>
      <c r="CL17" s="211"/>
      <c r="CM17" s="160"/>
    </row>
    <row r="18" spans="1:91">
      <c r="A18" s="161" t="s">
        <v>8</v>
      </c>
      <c r="B18" s="161" t="s">
        <v>9</v>
      </c>
      <c r="C18" s="129"/>
      <c r="D18" s="47"/>
      <c r="E18" s="48">
        <v>1.0000000000000002</v>
      </c>
      <c r="F18" s="197">
        <f t="shared" ref="F18:F26" si="32">+D18*C18</f>
        <v>0</v>
      </c>
      <c r="G18" s="47"/>
      <c r="H18" s="156">
        <v>3.8899999999999997E-2</v>
      </c>
      <c r="I18" s="212">
        <f t="shared" ref="I18:I26" si="33">ROUND($C18*G18*H18,2)</f>
        <v>0</v>
      </c>
      <c r="J18" s="47"/>
      <c r="K18" s="156">
        <v>3.8899999999999997E-2</v>
      </c>
      <c r="L18" s="212">
        <f t="shared" ref="L18:L26" si="34">ROUND($C18*J18*K18,2)</f>
        <v>0</v>
      </c>
      <c r="M18" s="47"/>
      <c r="N18" s="156">
        <v>4.4299999999999999E-2</v>
      </c>
      <c r="O18" s="212">
        <f t="shared" ref="O18:O26" si="35">ROUND($C18*M18*N18,2)</f>
        <v>0</v>
      </c>
      <c r="P18" s="47"/>
      <c r="Q18" s="156">
        <v>3.8899999999999997E-2</v>
      </c>
      <c r="R18" s="212">
        <f t="shared" ref="R18:R26" si="36">ROUND($C18*P18*Q18,2)</f>
        <v>0</v>
      </c>
      <c r="S18" s="47"/>
      <c r="T18" s="156">
        <v>3.8899999999999997E-2</v>
      </c>
      <c r="U18" s="212">
        <f t="shared" ref="U18:U26" si="37">ROUND($C18*S18*T18,2)</f>
        <v>0</v>
      </c>
      <c r="V18" s="47"/>
      <c r="W18" s="156">
        <v>3.8899999999999997E-2</v>
      </c>
      <c r="X18" s="212">
        <f t="shared" ref="X18:X26" si="38">ROUND($C18*V18*W18,2)</f>
        <v>0</v>
      </c>
      <c r="Y18" s="47"/>
      <c r="Z18" s="156">
        <v>2.6700000000000002E-2</v>
      </c>
      <c r="AA18" s="212">
        <f t="shared" ref="AA18:AA26" si="39">ROUND($C18*Y18*Z18,2)</f>
        <v>0</v>
      </c>
      <c r="AB18" s="47"/>
      <c r="AC18" s="156">
        <v>2.6700000000000002E-2</v>
      </c>
      <c r="AD18" s="212">
        <f t="shared" ref="AD18:AD26" si="40">ROUND($C18*AB18*AC18,2)</f>
        <v>0</v>
      </c>
      <c r="AE18" s="47"/>
      <c r="AF18" s="156">
        <v>2.6700000000000002E-2</v>
      </c>
      <c r="AG18" s="212">
        <f t="shared" ref="AG18:AG26" si="41">ROUND($C18*AE18*AF18,2)</f>
        <v>0</v>
      </c>
      <c r="AH18" s="47"/>
      <c r="AI18" s="156">
        <v>2.6700000000000002E-2</v>
      </c>
      <c r="AJ18" s="212">
        <f t="shared" ref="AJ18:AJ26" si="42">ROUND($C18*AH18*AI18,2)</f>
        <v>0</v>
      </c>
      <c r="AK18" s="47"/>
      <c r="AL18" s="156">
        <v>3.8899999999999997E-2</v>
      </c>
      <c r="AM18" s="212">
        <f t="shared" ref="AM18:AM26" si="43">ROUND($C18*AK18*AL18,2)</f>
        <v>0</v>
      </c>
      <c r="AN18" s="47"/>
      <c r="AO18" s="156">
        <v>3.8899999999999997E-2</v>
      </c>
      <c r="AP18" s="212">
        <f t="shared" ref="AP18:AP26" si="44">ROUND($C18*AN18*AO18,2)</f>
        <v>0</v>
      </c>
      <c r="AQ18" s="47"/>
      <c r="AR18" s="156">
        <v>2.6700000000000002E-2</v>
      </c>
      <c r="AS18" s="212">
        <f t="shared" ref="AS18:AS26" si="45">ROUND($C18*AQ18*AR18,2)</f>
        <v>0</v>
      </c>
      <c r="AT18" s="47"/>
      <c r="AU18" s="156">
        <v>2.6700000000000002E-2</v>
      </c>
      <c r="AV18" s="212">
        <f t="shared" ref="AV18:AV26" si="46">ROUND($C18*AT18*AU18,2)</f>
        <v>0</v>
      </c>
      <c r="AW18" s="47"/>
      <c r="AX18" s="156">
        <v>4.4299999999999999E-2</v>
      </c>
      <c r="AY18" s="212">
        <f t="shared" ref="AY18:AY26" si="47">ROUND($C18*AW18*AX18,2)</f>
        <v>0</v>
      </c>
      <c r="AZ18" s="47"/>
      <c r="BA18" s="156">
        <v>4.4299999999999999E-2</v>
      </c>
      <c r="BB18" s="212">
        <f t="shared" ref="BB18:BB26" si="48">ROUND($C18*AZ18*BA18,2)</f>
        <v>0</v>
      </c>
      <c r="BC18" s="47"/>
      <c r="BD18" s="156">
        <v>2.6700000000000002E-2</v>
      </c>
      <c r="BE18" s="212">
        <f t="shared" ref="BE18:BE26" si="49">ROUND($C18*BC18*BD18,2)</f>
        <v>0</v>
      </c>
      <c r="BF18" s="47"/>
      <c r="BG18" s="156">
        <v>3.8899999999999997E-2</v>
      </c>
      <c r="BH18" s="212">
        <f t="shared" ref="BH18:BH26" si="50">ROUND($C18*BF18*BG18,2)</f>
        <v>0</v>
      </c>
      <c r="BI18" s="47"/>
      <c r="BJ18" s="156">
        <v>2.6700000000000002E-2</v>
      </c>
      <c r="BK18" s="212">
        <f t="shared" ref="BK18:BK26" si="51">ROUND($C18*BI18*BJ18,2)</f>
        <v>0</v>
      </c>
      <c r="BL18" s="47"/>
      <c r="BM18" s="156">
        <v>2.6700000000000002E-2</v>
      </c>
      <c r="BN18" s="212">
        <f t="shared" ref="BN18:BN26" si="52">ROUND($C18*BL18*BM18,2)</f>
        <v>0</v>
      </c>
      <c r="BO18" s="47"/>
      <c r="BP18" s="156">
        <v>2.6700000000000002E-2</v>
      </c>
      <c r="BQ18" s="212">
        <f t="shared" ref="BQ18:BQ26" si="53">ROUND($C18*BO18*BP18,2)</f>
        <v>0</v>
      </c>
      <c r="BR18" s="47"/>
      <c r="BS18" s="156">
        <v>2.6700000000000002E-2</v>
      </c>
      <c r="BT18" s="212">
        <f t="shared" ref="BT18:BT26" si="54">ROUND($C18*BR18*BS18,2)</f>
        <v>0</v>
      </c>
      <c r="BU18" s="47"/>
      <c r="BV18" s="156">
        <v>9.0399999999999994E-2</v>
      </c>
      <c r="BW18" s="212">
        <f t="shared" ref="BW18:BW26" si="55">ROUND($C18*BU18*BV18,2)</f>
        <v>0</v>
      </c>
      <c r="BX18" s="47"/>
      <c r="BY18" s="156">
        <v>4.4299999999999999E-2</v>
      </c>
      <c r="BZ18" s="212">
        <f t="shared" ref="BZ18:BZ26" si="56">ROUND($C18*BX18*BY18,2)</f>
        <v>0</v>
      </c>
      <c r="CA18" s="47"/>
      <c r="CB18" s="156">
        <v>3.8899999999999997E-2</v>
      </c>
      <c r="CC18" s="212">
        <f t="shared" ref="CC18:CC26" si="57">ROUND($C18*CA18*CB18,2)</f>
        <v>0</v>
      </c>
      <c r="CD18" s="47"/>
      <c r="CE18" s="156">
        <v>4.4299999999999999E-2</v>
      </c>
      <c r="CF18" s="212">
        <f t="shared" ref="CF18:CF26" si="58">ROUND($C18*CD18*CE18,2)</f>
        <v>0</v>
      </c>
      <c r="CG18" s="47"/>
      <c r="CH18" s="156">
        <v>4.4299999999999999E-2</v>
      </c>
      <c r="CI18" s="212">
        <f t="shared" ref="CI18:CI26" si="59">ROUND($C18*CG18*CH18,2)</f>
        <v>0</v>
      </c>
      <c r="CJ18" s="47">
        <f t="shared" si="29"/>
        <v>0</v>
      </c>
      <c r="CK18" s="48">
        <f t="shared" si="30"/>
        <v>0.99999999999999989</v>
      </c>
      <c r="CL18" s="212">
        <f t="shared" si="31"/>
        <v>0</v>
      </c>
      <c r="CM18" s="100"/>
    </row>
    <row r="19" spans="1:91">
      <c r="A19" s="161" t="s">
        <v>10</v>
      </c>
      <c r="B19" s="161" t="s">
        <v>11</v>
      </c>
      <c r="C19" s="129"/>
      <c r="D19" s="49"/>
      <c r="E19" s="50">
        <v>1.0000000000000002</v>
      </c>
      <c r="F19" s="198">
        <f t="shared" si="32"/>
        <v>0</v>
      </c>
      <c r="G19" s="49"/>
      <c r="H19" s="156">
        <v>3.8899999999999997E-2</v>
      </c>
      <c r="I19" s="212">
        <f t="shared" si="33"/>
        <v>0</v>
      </c>
      <c r="J19" s="49"/>
      <c r="K19" s="156">
        <v>3.8899999999999997E-2</v>
      </c>
      <c r="L19" s="212">
        <f t="shared" si="34"/>
        <v>0</v>
      </c>
      <c r="M19" s="49"/>
      <c r="N19" s="156">
        <v>4.4299999999999999E-2</v>
      </c>
      <c r="O19" s="212">
        <f t="shared" si="35"/>
        <v>0</v>
      </c>
      <c r="P19" s="49"/>
      <c r="Q19" s="156">
        <v>3.8899999999999997E-2</v>
      </c>
      <c r="R19" s="212">
        <f t="shared" si="36"/>
        <v>0</v>
      </c>
      <c r="S19" s="49"/>
      <c r="T19" s="156">
        <v>3.8899999999999997E-2</v>
      </c>
      <c r="U19" s="212">
        <f t="shared" si="37"/>
        <v>0</v>
      </c>
      <c r="V19" s="49"/>
      <c r="W19" s="156">
        <v>3.8899999999999997E-2</v>
      </c>
      <c r="X19" s="212">
        <f t="shared" si="38"/>
        <v>0</v>
      </c>
      <c r="Y19" s="49"/>
      <c r="Z19" s="156">
        <v>2.6700000000000002E-2</v>
      </c>
      <c r="AA19" s="212">
        <f t="shared" si="39"/>
        <v>0</v>
      </c>
      <c r="AB19" s="49"/>
      <c r="AC19" s="156">
        <v>2.6700000000000002E-2</v>
      </c>
      <c r="AD19" s="212">
        <f t="shared" si="40"/>
        <v>0</v>
      </c>
      <c r="AE19" s="49"/>
      <c r="AF19" s="156">
        <v>2.6700000000000002E-2</v>
      </c>
      <c r="AG19" s="212">
        <f t="shared" si="41"/>
        <v>0</v>
      </c>
      <c r="AH19" s="49"/>
      <c r="AI19" s="156">
        <v>2.6700000000000002E-2</v>
      </c>
      <c r="AJ19" s="212">
        <f t="shared" si="42"/>
        <v>0</v>
      </c>
      <c r="AK19" s="49"/>
      <c r="AL19" s="156">
        <v>3.8899999999999997E-2</v>
      </c>
      <c r="AM19" s="212">
        <f t="shared" si="43"/>
        <v>0</v>
      </c>
      <c r="AN19" s="49"/>
      <c r="AO19" s="156">
        <v>3.8899999999999997E-2</v>
      </c>
      <c r="AP19" s="212">
        <f t="shared" si="44"/>
        <v>0</v>
      </c>
      <c r="AQ19" s="49"/>
      <c r="AR19" s="156">
        <v>2.6700000000000002E-2</v>
      </c>
      <c r="AS19" s="212">
        <f t="shared" si="45"/>
        <v>0</v>
      </c>
      <c r="AT19" s="49"/>
      <c r="AU19" s="156">
        <v>2.6700000000000002E-2</v>
      </c>
      <c r="AV19" s="212">
        <f t="shared" si="46"/>
        <v>0</v>
      </c>
      <c r="AW19" s="49"/>
      <c r="AX19" s="156">
        <v>4.4299999999999999E-2</v>
      </c>
      <c r="AY19" s="212">
        <f t="shared" si="47"/>
        <v>0</v>
      </c>
      <c r="AZ19" s="49"/>
      <c r="BA19" s="156">
        <v>4.4299999999999999E-2</v>
      </c>
      <c r="BB19" s="212">
        <f t="shared" si="48"/>
        <v>0</v>
      </c>
      <c r="BC19" s="49"/>
      <c r="BD19" s="156">
        <v>2.6700000000000002E-2</v>
      </c>
      <c r="BE19" s="212">
        <f t="shared" si="49"/>
        <v>0</v>
      </c>
      <c r="BF19" s="49"/>
      <c r="BG19" s="156">
        <v>3.8899999999999997E-2</v>
      </c>
      <c r="BH19" s="212">
        <f t="shared" si="50"/>
        <v>0</v>
      </c>
      <c r="BI19" s="49"/>
      <c r="BJ19" s="156">
        <v>2.6700000000000002E-2</v>
      </c>
      <c r="BK19" s="212">
        <f t="shared" si="51"/>
        <v>0</v>
      </c>
      <c r="BL19" s="49"/>
      <c r="BM19" s="156">
        <v>2.6700000000000002E-2</v>
      </c>
      <c r="BN19" s="212">
        <f t="shared" si="52"/>
        <v>0</v>
      </c>
      <c r="BO19" s="49"/>
      <c r="BP19" s="156">
        <v>2.6700000000000002E-2</v>
      </c>
      <c r="BQ19" s="212">
        <f t="shared" si="53"/>
        <v>0</v>
      </c>
      <c r="BR19" s="49"/>
      <c r="BS19" s="156">
        <v>2.6700000000000002E-2</v>
      </c>
      <c r="BT19" s="212">
        <f t="shared" si="54"/>
        <v>0</v>
      </c>
      <c r="BU19" s="49"/>
      <c r="BV19" s="156">
        <v>9.0399999999999994E-2</v>
      </c>
      <c r="BW19" s="212">
        <f t="shared" si="55"/>
        <v>0</v>
      </c>
      <c r="BX19" s="49"/>
      <c r="BY19" s="156">
        <v>4.4299999999999999E-2</v>
      </c>
      <c r="BZ19" s="212">
        <f t="shared" si="56"/>
        <v>0</v>
      </c>
      <c r="CA19" s="49"/>
      <c r="CB19" s="156">
        <v>3.8899999999999997E-2</v>
      </c>
      <c r="CC19" s="212">
        <f t="shared" si="57"/>
        <v>0</v>
      </c>
      <c r="CD19" s="49"/>
      <c r="CE19" s="156">
        <v>4.4299999999999999E-2</v>
      </c>
      <c r="CF19" s="212">
        <f t="shared" si="58"/>
        <v>0</v>
      </c>
      <c r="CG19" s="49"/>
      <c r="CH19" s="156">
        <v>4.4299999999999999E-2</v>
      </c>
      <c r="CI19" s="212">
        <f t="shared" si="59"/>
        <v>0</v>
      </c>
      <c r="CJ19" s="49">
        <f t="shared" si="29"/>
        <v>0</v>
      </c>
      <c r="CK19" s="50">
        <f t="shared" si="30"/>
        <v>0.99999999999999989</v>
      </c>
      <c r="CL19" s="212">
        <f t="shared" si="31"/>
        <v>0</v>
      </c>
      <c r="CM19" s="100"/>
    </row>
    <row r="20" spans="1:91">
      <c r="A20" s="161" t="s">
        <v>22</v>
      </c>
      <c r="B20" s="161" t="s">
        <v>11</v>
      </c>
      <c r="C20" s="129"/>
      <c r="D20" s="49"/>
      <c r="E20" s="50">
        <v>1.0000000000000002</v>
      </c>
      <c r="F20" s="198">
        <f t="shared" si="32"/>
        <v>0</v>
      </c>
      <c r="G20" s="49"/>
      <c r="H20" s="156">
        <v>3.8899999999999997E-2</v>
      </c>
      <c r="I20" s="212">
        <f t="shared" si="33"/>
        <v>0</v>
      </c>
      <c r="J20" s="49"/>
      <c r="K20" s="156">
        <v>3.8899999999999997E-2</v>
      </c>
      <c r="L20" s="212">
        <f t="shared" si="34"/>
        <v>0</v>
      </c>
      <c r="M20" s="49"/>
      <c r="N20" s="156">
        <v>4.4299999999999999E-2</v>
      </c>
      <c r="O20" s="212">
        <f t="shared" si="35"/>
        <v>0</v>
      </c>
      <c r="P20" s="49"/>
      <c r="Q20" s="156">
        <v>3.8899999999999997E-2</v>
      </c>
      <c r="R20" s="212">
        <f t="shared" si="36"/>
        <v>0</v>
      </c>
      <c r="S20" s="49"/>
      <c r="T20" s="156">
        <v>3.8899999999999997E-2</v>
      </c>
      <c r="U20" s="212">
        <f t="shared" si="37"/>
        <v>0</v>
      </c>
      <c r="V20" s="49"/>
      <c r="W20" s="156">
        <v>3.8899999999999997E-2</v>
      </c>
      <c r="X20" s="212">
        <f t="shared" si="38"/>
        <v>0</v>
      </c>
      <c r="Y20" s="49"/>
      <c r="Z20" s="156">
        <v>2.6700000000000002E-2</v>
      </c>
      <c r="AA20" s="212">
        <f t="shared" si="39"/>
        <v>0</v>
      </c>
      <c r="AB20" s="49"/>
      <c r="AC20" s="156">
        <v>2.6700000000000002E-2</v>
      </c>
      <c r="AD20" s="212">
        <f t="shared" si="40"/>
        <v>0</v>
      </c>
      <c r="AE20" s="49"/>
      <c r="AF20" s="156">
        <v>2.6700000000000002E-2</v>
      </c>
      <c r="AG20" s="212">
        <f t="shared" si="41"/>
        <v>0</v>
      </c>
      <c r="AH20" s="49"/>
      <c r="AI20" s="156">
        <v>2.6700000000000002E-2</v>
      </c>
      <c r="AJ20" s="212">
        <f t="shared" si="42"/>
        <v>0</v>
      </c>
      <c r="AK20" s="49"/>
      <c r="AL20" s="156">
        <v>3.8899999999999997E-2</v>
      </c>
      <c r="AM20" s="212">
        <f t="shared" si="43"/>
        <v>0</v>
      </c>
      <c r="AN20" s="49"/>
      <c r="AO20" s="156">
        <v>3.8899999999999997E-2</v>
      </c>
      <c r="AP20" s="212">
        <f t="shared" si="44"/>
        <v>0</v>
      </c>
      <c r="AQ20" s="49"/>
      <c r="AR20" s="156">
        <v>2.6700000000000002E-2</v>
      </c>
      <c r="AS20" s="212">
        <f t="shared" si="45"/>
        <v>0</v>
      </c>
      <c r="AT20" s="49"/>
      <c r="AU20" s="156">
        <v>2.6700000000000002E-2</v>
      </c>
      <c r="AV20" s="212">
        <f t="shared" si="46"/>
        <v>0</v>
      </c>
      <c r="AW20" s="49"/>
      <c r="AX20" s="156">
        <v>4.4299999999999999E-2</v>
      </c>
      <c r="AY20" s="212">
        <f t="shared" si="47"/>
        <v>0</v>
      </c>
      <c r="AZ20" s="49"/>
      <c r="BA20" s="156">
        <v>4.4299999999999999E-2</v>
      </c>
      <c r="BB20" s="212">
        <f t="shared" si="48"/>
        <v>0</v>
      </c>
      <c r="BC20" s="49"/>
      <c r="BD20" s="156">
        <v>2.6700000000000002E-2</v>
      </c>
      <c r="BE20" s="212">
        <f t="shared" si="49"/>
        <v>0</v>
      </c>
      <c r="BF20" s="49"/>
      <c r="BG20" s="156">
        <v>3.8899999999999997E-2</v>
      </c>
      <c r="BH20" s="212">
        <f t="shared" si="50"/>
        <v>0</v>
      </c>
      <c r="BI20" s="49"/>
      <c r="BJ20" s="156">
        <v>2.6700000000000002E-2</v>
      </c>
      <c r="BK20" s="212">
        <f t="shared" si="51"/>
        <v>0</v>
      </c>
      <c r="BL20" s="49"/>
      <c r="BM20" s="156">
        <v>2.6700000000000002E-2</v>
      </c>
      <c r="BN20" s="212">
        <f t="shared" si="52"/>
        <v>0</v>
      </c>
      <c r="BO20" s="49"/>
      <c r="BP20" s="156">
        <v>2.6700000000000002E-2</v>
      </c>
      <c r="BQ20" s="212">
        <f t="shared" si="53"/>
        <v>0</v>
      </c>
      <c r="BR20" s="49"/>
      <c r="BS20" s="156">
        <v>2.6700000000000002E-2</v>
      </c>
      <c r="BT20" s="212">
        <f t="shared" si="54"/>
        <v>0</v>
      </c>
      <c r="BU20" s="49"/>
      <c r="BV20" s="156">
        <v>9.0399999999999994E-2</v>
      </c>
      <c r="BW20" s="212">
        <f t="shared" si="55"/>
        <v>0</v>
      </c>
      <c r="BX20" s="49"/>
      <c r="BY20" s="156">
        <v>4.4299999999999999E-2</v>
      </c>
      <c r="BZ20" s="212">
        <f t="shared" si="56"/>
        <v>0</v>
      </c>
      <c r="CA20" s="49"/>
      <c r="CB20" s="156">
        <v>3.8899999999999997E-2</v>
      </c>
      <c r="CC20" s="212">
        <f t="shared" si="57"/>
        <v>0</v>
      </c>
      <c r="CD20" s="49"/>
      <c r="CE20" s="156">
        <v>4.4299999999999999E-2</v>
      </c>
      <c r="CF20" s="212">
        <f t="shared" si="58"/>
        <v>0</v>
      </c>
      <c r="CG20" s="49"/>
      <c r="CH20" s="156">
        <v>4.4299999999999999E-2</v>
      </c>
      <c r="CI20" s="212">
        <f t="shared" si="59"/>
        <v>0</v>
      </c>
      <c r="CJ20" s="49">
        <f t="shared" si="29"/>
        <v>0</v>
      </c>
      <c r="CK20" s="50">
        <f t="shared" si="30"/>
        <v>0.99999999999999989</v>
      </c>
      <c r="CL20" s="212">
        <f t="shared" si="31"/>
        <v>0</v>
      </c>
      <c r="CM20" s="100"/>
    </row>
    <row r="21" spans="1:91">
      <c r="A21" s="161" t="s">
        <v>69</v>
      </c>
      <c r="B21" s="161" t="s">
        <v>11</v>
      </c>
      <c r="C21" s="129"/>
      <c r="D21" s="49"/>
      <c r="E21" s="50">
        <v>1.0000000000000002</v>
      </c>
      <c r="F21" s="198">
        <f t="shared" si="32"/>
        <v>0</v>
      </c>
      <c r="G21" s="49"/>
      <c r="H21" s="156">
        <v>3.8899999999999997E-2</v>
      </c>
      <c r="I21" s="212">
        <f t="shared" si="33"/>
        <v>0</v>
      </c>
      <c r="J21" s="49"/>
      <c r="K21" s="156">
        <v>3.8899999999999997E-2</v>
      </c>
      <c r="L21" s="212">
        <f t="shared" si="34"/>
        <v>0</v>
      </c>
      <c r="M21" s="49"/>
      <c r="N21" s="156">
        <v>4.4299999999999999E-2</v>
      </c>
      <c r="O21" s="212">
        <f t="shared" si="35"/>
        <v>0</v>
      </c>
      <c r="P21" s="49"/>
      <c r="Q21" s="156">
        <v>3.8899999999999997E-2</v>
      </c>
      <c r="R21" s="212">
        <f t="shared" si="36"/>
        <v>0</v>
      </c>
      <c r="S21" s="49"/>
      <c r="T21" s="156">
        <v>3.8899999999999997E-2</v>
      </c>
      <c r="U21" s="212">
        <f t="shared" si="37"/>
        <v>0</v>
      </c>
      <c r="V21" s="49"/>
      <c r="W21" s="156">
        <v>3.8899999999999997E-2</v>
      </c>
      <c r="X21" s="212">
        <f t="shared" si="38"/>
        <v>0</v>
      </c>
      <c r="Y21" s="49"/>
      <c r="Z21" s="156">
        <v>2.6700000000000002E-2</v>
      </c>
      <c r="AA21" s="212">
        <f t="shared" si="39"/>
        <v>0</v>
      </c>
      <c r="AB21" s="49"/>
      <c r="AC21" s="156">
        <v>2.6700000000000002E-2</v>
      </c>
      <c r="AD21" s="212">
        <f t="shared" si="40"/>
        <v>0</v>
      </c>
      <c r="AE21" s="49"/>
      <c r="AF21" s="156">
        <v>2.6700000000000002E-2</v>
      </c>
      <c r="AG21" s="212">
        <f t="shared" si="41"/>
        <v>0</v>
      </c>
      <c r="AH21" s="49"/>
      <c r="AI21" s="156">
        <v>2.6700000000000002E-2</v>
      </c>
      <c r="AJ21" s="212">
        <f t="shared" si="42"/>
        <v>0</v>
      </c>
      <c r="AK21" s="49"/>
      <c r="AL21" s="156">
        <v>3.8899999999999997E-2</v>
      </c>
      <c r="AM21" s="212">
        <f t="shared" si="43"/>
        <v>0</v>
      </c>
      <c r="AN21" s="49"/>
      <c r="AO21" s="156">
        <v>3.8899999999999997E-2</v>
      </c>
      <c r="AP21" s="212">
        <f t="shared" si="44"/>
        <v>0</v>
      </c>
      <c r="AQ21" s="49"/>
      <c r="AR21" s="156">
        <v>2.6700000000000002E-2</v>
      </c>
      <c r="AS21" s="212">
        <f t="shared" si="45"/>
        <v>0</v>
      </c>
      <c r="AT21" s="49"/>
      <c r="AU21" s="156">
        <v>2.6700000000000002E-2</v>
      </c>
      <c r="AV21" s="212">
        <f t="shared" si="46"/>
        <v>0</v>
      </c>
      <c r="AW21" s="49"/>
      <c r="AX21" s="156">
        <v>4.4299999999999999E-2</v>
      </c>
      <c r="AY21" s="212">
        <f t="shared" si="47"/>
        <v>0</v>
      </c>
      <c r="AZ21" s="49"/>
      <c r="BA21" s="156">
        <v>4.4299999999999999E-2</v>
      </c>
      <c r="BB21" s="212">
        <f t="shared" si="48"/>
        <v>0</v>
      </c>
      <c r="BC21" s="49"/>
      <c r="BD21" s="156">
        <v>2.6700000000000002E-2</v>
      </c>
      <c r="BE21" s="212">
        <f t="shared" si="49"/>
        <v>0</v>
      </c>
      <c r="BF21" s="49"/>
      <c r="BG21" s="156">
        <v>3.8899999999999997E-2</v>
      </c>
      <c r="BH21" s="212">
        <f t="shared" si="50"/>
        <v>0</v>
      </c>
      <c r="BI21" s="49"/>
      <c r="BJ21" s="156">
        <v>2.6700000000000002E-2</v>
      </c>
      <c r="BK21" s="212">
        <f t="shared" si="51"/>
        <v>0</v>
      </c>
      <c r="BL21" s="49"/>
      <c r="BM21" s="156">
        <v>2.6700000000000002E-2</v>
      </c>
      <c r="BN21" s="212">
        <f t="shared" si="52"/>
        <v>0</v>
      </c>
      <c r="BO21" s="49"/>
      <c r="BP21" s="156">
        <v>2.6700000000000002E-2</v>
      </c>
      <c r="BQ21" s="212">
        <f t="shared" si="53"/>
        <v>0</v>
      </c>
      <c r="BR21" s="49"/>
      <c r="BS21" s="156">
        <v>2.6700000000000002E-2</v>
      </c>
      <c r="BT21" s="212">
        <f t="shared" si="54"/>
        <v>0</v>
      </c>
      <c r="BU21" s="49"/>
      <c r="BV21" s="156">
        <v>9.0399999999999994E-2</v>
      </c>
      <c r="BW21" s="212">
        <f t="shared" si="55"/>
        <v>0</v>
      </c>
      <c r="BX21" s="49"/>
      <c r="BY21" s="156">
        <v>4.4299999999999999E-2</v>
      </c>
      <c r="BZ21" s="212">
        <f t="shared" si="56"/>
        <v>0</v>
      </c>
      <c r="CA21" s="49"/>
      <c r="CB21" s="156">
        <v>3.8899999999999997E-2</v>
      </c>
      <c r="CC21" s="212">
        <f t="shared" si="57"/>
        <v>0</v>
      </c>
      <c r="CD21" s="49"/>
      <c r="CE21" s="156">
        <v>4.4299999999999999E-2</v>
      </c>
      <c r="CF21" s="212">
        <f t="shared" si="58"/>
        <v>0</v>
      </c>
      <c r="CG21" s="49"/>
      <c r="CH21" s="156">
        <v>4.4299999999999999E-2</v>
      </c>
      <c r="CI21" s="212">
        <f t="shared" si="59"/>
        <v>0</v>
      </c>
      <c r="CJ21" s="49">
        <f t="shared" si="29"/>
        <v>0</v>
      </c>
      <c r="CK21" s="50">
        <f t="shared" si="30"/>
        <v>0.99999999999999989</v>
      </c>
      <c r="CL21" s="212">
        <f t="shared" si="31"/>
        <v>0</v>
      </c>
      <c r="CM21" s="100"/>
    </row>
    <row r="22" spans="1:91">
      <c r="A22" s="161" t="s">
        <v>17</v>
      </c>
      <c r="B22" s="161" t="s">
        <v>18</v>
      </c>
      <c r="C22" s="129"/>
      <c r="D22" s="49"/>
      <c r="E22" s="50">
        <v>1.0000000000000002</v>
      </c>
      <c r="F22" s="198">
        <f t="shared" si="32"/>
        <v>0</v>
      </c>
      <c r="G22" s="49"/>
      <c r="H22" s="156">
        <v>3.8899999999999997E-2</v>
      </c>
      <c r="I22" s="212">
        <f t="shared" si="33"/>
        <v>0</v>
      </c>
      <c r="J22" s="49"/>
      <c r="K22" s="156">
        <v>3.8899999999999997E-2</v>
      </c>
      <c r="L22" s="212">
        <f t="shared" si="34"/>
        <v>0</v>
      </c>
      <c r="M22" s="49"/>
      <c r="N22" s="156">
        <v>4.4299999999999999E-2</v>
      </c>
      <c r="O22" s="212">
        <f t="shared" si="35"/>
        <v>0</v>
      </c>
      <c r="P22" s="49"/>
      <c r="Q22" s="156">
        <v>3.8899999999999997E-2</v>
      </c>
      <c r="R22" s="212">
        <f t="shared" si="36"/>
        <v>0</v>
      </c>
      <c r="S22" s="49"/>
      <c r="T22" s="156">
        <v>3.8899999999999997E-2</v>
      </c>
      <c r="U22" s="212">
        <f t="shared" si="37"/>
        <v>0</v>
      </c>
      <c r="V22" s="49"/>
      <c r="W22" s="156">
        <v>3.8899999999999997E-2</v>
      </c>
      <c r="X22" s="212">
        <f t="shared" si="38"/>
        <v>0</v>
      </c>
      <c r="Y22" s="49"/>
      <c r="Z22" s="156">
        <v>2.6700000000000002E-2</v>
      </c>
      <c r="AA22" s="212">
        <f t="shared" si="39"/>
        <v>0</v>
      </c>
      <c r="AB22" s="49"/>
      <c r="AC22" s="156">
        <v>2.6700000000000002E-2</v>
      </c>
      <c r="AD22" s="212">
        <f t="shared" si="40"/>
        <v>0</v>
      </c>
      <c r="AE22" s="49"/>
      <c r="AF22" s="156">
        <v>2.6700000000000002E-2</v>
      </c>
      <c r="AG22" s="212">
        <f t="shared" si="41"/>
        <v>0</v>
      </c>
      <c r="AH22" s="49"/>
      <c r="AI22" s="156">
        <v>2.6700000000000002E-2</v>
      </c>
      <c r="AJ22" s="212">
        <f t="shared" si="42"/>
        <v>0</v>
      </c>
      <c r="AK22" s="49"/>
      <c r="AL22" s="156">
        <v>3.8899999999999997E-2</v>
      </c>
      <c r="AM22" s="212">
        <f t="shared" si="43"/>
        <v>0</v>
      </c>
      <c r="AN22" s="49"/>
      <c r="AO22" s="156">
        <v>3.8899999999999997E-2</v>
      </c>
      <c r="AP22" s="212">
        <f t="shared" si="44"/>
        <v>0</v>
      </c>
      <c r="AQ22" s="49"/>
      <c r="AR22" s="156">
        <v>2.6700000000000002E-2</v>
      </c>
      <c r="AS22" s="212">
        <f t="shared" si="45"/>
        <v>0</v>
      </c>
      <c r="AT22" s="49"/>
      <c r="AU22" s="156">
        <v>2.6700000000000002E-2</v>
      </c>
      <c r="AV22" s="212">
        <f t="shared" si="46"/>
        <v>0</v>
      </c>
      <c r="AW22" s="49"/>
      <c r="AX22" s="156">
        <v>4.4299999999999999E-2</v>
      </c>
      <c r="AY22" s="212">
        <f t="shared" si="47"/>
        <v>0</v>
      </c>
      <c r="AZ22" s="49"/>
      <c r="BA22" s="156">
        <v>4.4299999999999999E-2</v>
      </c>
      <c r="BB22" s="212">
        <f t="shared" si="48"/>
        <v>0</v>
      </c>
      <c r="BC22" s="49"/>
      <c r="BD22" s="156">
        <v>2.6700000000000002E-2</v>
      </c>
      <c r="BE22" s="212">
        <f t="shared" si="49"/>
        <v>0</v>
      </c>
      <c r="BF22" s="49"/>
      <c r="BG22" s="156">
        <v>3.8899999999999997E-2</v>
      </c>
      <c r="BH22" s="212">
        <f t="shared" si="50"/>
        <v>0</v>
      </c>
      <c r="BI22" s="49"/>
      <c r="BJ22" s="156">
        <v>2.6700000000000002E-2</v>
      </c>
      <c r="BK22" s="212">
        <f t="shared" si="51"/>
        <v>0</v>
      </c>
      <c r="BL22" s="49"/>
      <c r="BM22" s="156">
        <v>2.6700000000000002E-2</v>
      </c>
      <c r="BN22" s="212">
        <f t="shared" si="52"/>
        <v>0</v>
      </c>
      <c r="BO22" s="49"/>
      <c r="BP22" s="156">
        <v>2.6700000000000002E-2</v>
      </c>
      <c r="BQ22" s="212">
        <f t="shared" si="53"/>
        <v>0</v>
      </c>
      <c r="BR22" s="49"/>
      <c r="BS22" s="156">
        <v>2.6700000000000002E-2</v>
      </c>
      <c r="BT22" s="212">
        <f t="shared" si="54"/>
        <v>0</v>
      </c>
      <c r="BU22" s="49"/>
      <c r="BV22" s="156">
        <v>9.0399999999999994E-2</v>
      </c>
      <c r="BW22" s="212">
        <f t="shared" si="55"/>
        <v>0</v>
      </c>
      <c r="BX22" s="49"/>
      <c r="BY22" s="156">
        <v>4.4299999999999999E-2</v>
      </c>
      <c r="BZ22" s="212">
        <f t="shared" si="56"/>
        <v>0</v>
      </c>
      <c r="CA22" s="49"/>
      <c r="CB22" s="156">
        <v>3.8899999999999997E-2</v>
      </c>
      <c r="CC22" s="212">
        <f t="shared" si="57"/>
        <v>0</v>
      </c>
      <c r="CD22" s="49"/>
      <c r="CE22" s="156">
        <v>4.4299999999999999E-2</v>
      </c>
      <c r="CF22" s="212">
        <f t="shared" si="58"/>
        <v>0</v>
      </c>
      <c r="CG22" s="49"/>
      <c r="CH22" s="156">
        <v>4.4299999999999999E-2</v>
      </c>
      <c r="CI22" s="212">
        <f t="shared" si="59"/>
        <v>0</v>
      </c>
      <c r="CJ22" s="49">
        <f t="shared" si="29"/>
        <v>0</v>
      </c>
      <c r="CK22" s="50">
        <f t="shared" si="30"/>
        <v>0.99999999999999989</v>
      </c>
      <c r="CL22" s="212">
        <f t="shared" si="31"/>
        <v>0</v>
      </c>
      <c r="CM22" s="100"/>
    </row>
    <row r="23" spans="1:91">
      <c r="A23" s="161" t="s">
        <v>70</v>
      </c>
      <c r="B23" s="161" t="s">
        <v>13</v>
      </c>
      <c r="C23" s="129"/>
      <c r="D23" s="49"/>
      <c r="E23" s="50">
        <v>1.0000000000000002</v>
      </c>
      <c r="F23" s="198">
        <f t="shared" si="32"/>
        <v>0</v>
      </c>
      <c r="G23" s="49"/>
      <c r="H23" s="156">
        <v>3.8899999999999997E-2</v>
      </c>
      <c r="I23" s="212">
        <f t="shared" si="33"/>
        <v>0</v>
      </c>
      <c r="J23" s="49"/>
      <c r="K23" s="156">
        <v>3.8899999999999997E-2</v>
      </c>
      <c r="L23" s="212">
        <f t="shared" si="34"/>
        <v>0</v>
      </c>
      <c r="M23" s="49"/>
      <c r="N23" s="156">
        <v>4.4299999999999999E-2</v>
      </c>
      <c r="O23" s="212">
        <f t="shared" si="35"/>
        <v>0</v>
      </c>
      <c r="P23" s="49"/>
      <c r="Q23" s="156">
        <v>3.8899999999999997E-2</v>
      </c>
      <c r="R23" s="212">
        <f t="shared" si="36"/>
        <v>0</v>
      </c>
      <c r="S23" s="49"/>
      <c r="T23" s="156">
        <v>3.8899999999999997E-2</v>
      </c>
      <c r="U23" s="212">
        <f t="shared" si="37"/>
        <v>0</v>
      </c>
      <c r="V23" s="49"/>
      <c r="W23" s="156">
        <v>3.8899999999999997E-2</v>
      </c>
      <c r="X23" s="212">
        <f t="shared" si="38"/>
        <v>0</v>
      </c>
      <c r="Y23" s="49"/>
      <c r="Z23" s="156">
        <v>2.6700000000000002E-2</v>
      </c>
      <c r="AA23" s="212">
        <f t="shared" si="39"/>
        <v>0</v>
      </c>
      <c r="AB23" s="49"/>
      <c r="AC23" s="156">
        <v>2.6700000000000002E-2</v>
      </c>
      <c r="AD23" s="212">
        <f t="shared" si="40"/>
        <v>0</v>
      </c>
      <c r="AE23" s="49"/>
      <c r="AF23" s="156">
        <v>2.6700000000000002E-2</v>
      </c>
      <c r="AG23" s="212">
        <f t="shared" si="41"/>
        <v>0</v>
      </c>
      <c r="AH23" s="49"/>
      <c r="AI23" s="156">
        <v>2.6700000000000002E-2</v>
      </c>
      <c r="AJ23" s="212">
        <f t="shared" si="42"/>
        <v>0</v>
      </c>
      <c r="AK23" s="49"/>
      <c r="AL23" s="156">
        <v>3.8899999999999997E-2</v>
      </c>
      <c r="AM23" s="212">
        <f t="shared" si="43"/>
        <v>0</v>
      </c>
      <c r="AN23" s="49"/>
      <c r="AO23" s="156">
        <v>3.8899999999999997E-2</v>
      </c>
      <c r="AP23" s="212">
        <f t="shared" si="44"/>
        <v>0</v>
      </c>
      <c r="AQ23" s="49"/>
      <c r="AR23" s="156">
        <v>2.6700000000000002E-2</v>
      </c>
      <c r="AS23" s="212">
        <f t="shared" si="45"/>
        <v>0</v>
      </c>
      <c r="AT23" s="49"/>
      <c r="AU23" s="156">
        <v>2.6700000000000002E-2</v>
      </c>
      <c r="AV23" s="212">
        <f t="shared" si="46"/>
        <v>0</v>
      </c>
      <c r="AW23" s="49"/>
      <c r="AX23" s="156">
        <v>4.4299999999999999E-2</v>
      </c>
      <c r="AY23" s="212">
        <f t="shared" si="47"/>
        <v>0</v>
      </c>
      <c r="AZ23" s="49"/>
      <c r="BA23" s="156">
        <v>4.4299999999999999E-2</v>
      </c>
      <c r="BB23" s="212">
        <f t="shared" si="48"/>
        <v>0</v>
      </c>
      <c r="BC23" s="49"/>
      <c r="BD23" s="156">
        <v>2.6700000000000002E-2</v>
      </c>
      <c r="BE23" s="212">
        <f t="shared" si="49"/>
        <v>0</v>
      </c>
      <c r="BF23" s="49"/>
      <c r="BG23" s="156">
        <v>3.8899999999999997E-2</v>
      </c>
      <c r="BH23" s="212">
        <f t="shared" si="50"/>
        <v>0</v>
      </c>
      <c r="BI23" s="49"/>
      <c r="BJ23" s="156">
        <v>2.6700000000000002E-2</v>
      </c>
      <c r="BK23" s="212">
        <f t="shared" si="51"/>
        <v>0</v>
      </c>
      <c r="BL23" s="49"/>
      <c r="BM23" s="156">
        <v>2.6700000000000002E-2</v>
      </c>
      <c r="BN23" s="212">
        <f t="shared" si="52"/>
        <v>0</v>
      </c>
      <c r="BO23" s="49"/>
      <c r="BP23" s="156">
        <v>2.6700000000000002E-2</v>
      </c>
      <c r="BQ23" s="212">
        <f t="shared" si="53"/>
        <v>0</v>
      </c>
      <c r="BR23" s="49"/>
      <c r="BS23" s="156">
        <v>2.6700000000000002E-2</v>
      </c>
      <c r="BT23" s="212">
        <f t="shared" si="54"/>
        <v>0</v>
      </c>
      <c r="BU23" s="49"/>
      <c r="BV23" s="156">
        <v>9.0399999999999994E-2</v>
      </c>
      <c r="BW23" s="212">
        <f t="shared" si="55"/>
        <v>0</v>
      </c>
      <c r="BX23" s="49"/>
      <c r="BY23" s="156">
        <v>4.4299999999999999E-2</v>
      </c>
      <c r="BZ23" s="212">
        <f t="shared" si="56"/>
        <v>0</v>
      </c>
      <c r="CA23" s="49"/>
      <c r="CB23" s="156">
        <v>3.8899999999999997E-2</v>
      </c>
      <c r="CC23" s="212">
        <f t="shared" si="57"/>
        <v>0</v>
      </c>
      <c r="CD23" s="49"/>
      <c r="CE23" s="156">
        <v>4.4299999999999999E-2</v>
      </c>
      <c r="CF23" s="212">
        <f t="shared" si="58"/>
        <v>0</v>
      </c>
      <c r="CG23" s="49"/>
      <c r="CH23" s="156">
        <v>4.4299999999999999E-2</v>
      </c>
      <c r="CI23" s="212">
        <f t="shared" si="59"/>
        <v>0</v>
      </c>
      <c r="CJ23" s="49">
        <f t="shared" si="29"/>
        <v>0</v>
      </c>
      <c r="CK23" s="50">
        <f t="shared" si="30"/>
        <v>0.99999999999999989</v>
      </c>
      <c r="CL23" s="212">
        <f t="shared" si="31"/>
        <v>0</v>
      </c>
      <c r="CM23" s="100"/>
    </row>
    <row r="24" spans="1:91">
      <c r="A24" s="161" t="s">
        <v>12</v>
      </c>
      <c r="B24" s="161" t="s">
        <v>13</v>
      </c>
      <c r="C24" s="129"/>
      <c r="D24" s="49"/>
      <c r="E24" s="50">
        <v>1.0000000000000002</v>
      </c>
      <c r="F24" s="198">
        <f t="shared" si="32"/>
        <v>0</v>
      </c>
      <c r="G24" s="49"/>
      <c r="H24" s="156">
        <v>3.8899999999999997E-2</v>
      </c>
      <c r="I24" s="212">
        <f t="shared" si="33"/>
        <v>0</v>
      </c>
      <c r="J24" s="49"/>
      <c r="K24" s="156">
        <v>3.8899999999999997E-2</v>
      </c>
      <c r="L24" s="212">
        <f t="shared" si="34"/>
        <v>0</v>
      </c>
      <c r="M24" s="49"/>
      <c r="N24" s="156">
        <v>4.4299999999999999E-2</v>
      </c>
      <c r="O24" s="212">
        <f t="shared" si="35"/>
        <v>0</v>
      </c>
      <c r="P24" s="49"/>
      <c r="Q24" s="156">
        <v>3.8899999999999997E-2</v>
      </c>
      <c r="R24" s="212">
        <f t="shared" si="36"/>
        <v>0</v>
      </c>
      <c r="S24" s="49"/>
      <c r="T24" s="156">
        <v>3.8899999999999997E-2</v>
      </c>
      <c r="U24" s="212">
        <f t="shared" si="37"/>
        <v>0</v>
      </c>
      <c r="V24" s="49"/>
      <c r="W24" s="156">
        <v>3.8899999999999997E-2</v>
      </c>
      <c r="X24" s="212">
        <f t="shared" si="38"/>
        <v>0</v>
      </c>
      <c r="Y24" s="49"/>
      <c r="Z24" s="156">
        <v>2.6700000000000002E-2</v>
      </c>
      <c r="AA24" s="212">
        <f t="shared" si="39"/>
        <v>0</v>
      </c>
      <c r="AB24" s="49"/>
      <c r="AC24" s="156">
        <v>2.6700000000000002E-2</v>
      </c>
      <c r="AD24" s="212">
        <f t="shared" si="40"/>
        <v>0</v>
      </c>
      <c r="AE24" s="49"/>
      <c r="AF24" s="156">
        <v>2.6700000000000002E-2</v>
      </c>
      <c r="AG24" s="212">
        <f t="shared" si="41"/>
        <v>0</v>
      </c>
      <c r="AH24" s="49"/>
      <c r="AI24" s="156">
        <v>2.6700000000000002E-2</v>
      </c>
      <c r="AJ24" s="212">
        <f t="shared" si="42"/>
        <v>0</v>
      </c>
      <c r="AK24" s="49"/>
      <c r="AL24" s="156">
        <v>3.8899999999999997E-2</v>
      </c>
      <c r="AM24" s="212">
        <f t="shared" si="43"/>
        <v>0</v>
      </c>
      <c r="AN24" s="49"/>
      <c r="AO24" s="156">
        <v>3.8899999999999997E-2</v>
      </c>
      <c r="AP24" s="212">
        <f t="shared" si="44"/>
        <v>0</v>
      </c>
      <c r="AQ24" s="49"/>
      <c r="AR24" s="156">
        <v>2.6700000000000002E-2</v>
      </c>
      <c r="AS24" s="212">
        <f t="shared" si="45"/>
        <v>0</v>
      </c>
      <c r="AT24" s="49"/>
      <c r="AU24" s="156">
        <v>2.6700000000000002E-2</v>
      </c>
      <c r="AV24" s="212">
        <f t="shared" si="46"/>
        <v>0</v>
      </c>
      <c r="AW24" s="49"/>
      <c r="AX24" s="156">
        <v>4.4299999999999999E-2</v>
      </c>
      <c r="AY24" s="212">
        <f t="shared" si="47"/>
        <v>0</v>
      </c>
      <c r="AZ24" s="49"/>
      <c r="BA24" s="156">
        <v>4.4299999999999999E-2</v>
      </c>
      <c r="BB24" s="212">
        <f t="shared" si="48"/>
        <v>0</v>
      </c>
      <c r="BC24" s="49"/>
      <c r="BD24" s="156">
        <v>2.6700000000000002E-2</v>
      </c>
      <c r="BE24" s="212">
        <f t="shared" si="49"/>
        <v>0</v>
      </c>
      <c r="BF24" s="49"/>
      <c r="BG24" s="156">
        <v>3.8899999999999997E-2</v>
      </c>
      <c r="BH24" s="212">
        <f t="shared" si="50"/>
        <v>0</v>
      </c>
      <c r="BI24" s="49"/>
      <c r="BJ24" s="156">
        <v>2.6700000000000002E-2</v>
      </c>
      <c r="BK24" s="212">
        <f t="shared" si="51"/>
        <v>0</v>
      </c>
      <c r="BL24" s="49"/>
      <c r="BM24" s="156">
        <v>2.6700000000000002E-2</v>
      </c>
      <c r="BN24" s="212">
        <f t="shared" si="52"/>
        <v>0</v>
      </c>
      <c r="BO24" s="49"/>
      <c r="BP24" s="156">
        <v>2.6700000000000002E-2</v>
      </c>
      <c r="BQ24" s="212">
        <f t="shared" si="53"/>
        <v>0</v>
      </c>
      <c r="BR24" s="49"/>
      <c r="BS24" s="156">
        <v>2.6700000000000002E-2</v>
      </c>
      <c r="BT24" s="212">
        <f t="shared" si="54"/>
        <v>0</v>
      </c>
      <c r="BU24" s="49"/>
      <c r="BV24" s="156">
        <v>9.0399999999999994E-2</v>
      </c>
      <c r="BW24" s="212">
        <f t="shared" si="55"/>
        <v>0</v>
      </c>
      <c r="BX24" s="49"/>
      <c r="BY24" s="156">
        <v>4.4299999999999999E-2</v>
      </c>
      <c r="BZ24" s="212">
        <f t="shared" si="56"/>
        <v>0</v>
      </c>
      <c r="CA24" s="49"/>
      <c r="CB24" s="156">
        <v>3.8899999999999997E-2</v>
      </c>
      <c r="CC24" s="212">
        <f t="shared" si="57"/>
        <v>0</v>
      </c>
      <c r="CD24" s="49"/>
      <c r="CE24" s="156">
        <v>4.4299999999999999E-2</v>
      </c>
      <c r="CF24" s="212">
        <f t="shared" si="58"/>
        <v>0</v>
      </c>
      <c r="CG24" s="49"/>
      <c r="CH24" s="156">
        <v>4.4299999999999999E-2</v>
      </c>
      <c r="CI24" s="212">
        <f t="shared" si="59"/>
        <v>0</v>
      </c>
      <c r="CJ24" s="49">
        <f t="shared" si="29"/>
        <v>0</v>
      </c>
      <c r="CK24" s="50">
        <f t="shared" si="30"/>
        <v>0.99999999999999989</v>
      </c>
      <c r="CL24" s="212">
        <f t="shared" si="31"/>
        <v>0</v>
      </c>
      <c r="CM24" s="100"/>
    </row>
    <row r="25" spans="1:91">
      <c r="A25" s="161" t="s">
        <v>15</v>
      </c>
      <c r="B25" s="161" t="s">
        <v>13</v>
      </c>
      <c r="C25" s="193">
        <v>43541.1</v>
      </c>
      <c r="D25" s="49">
        <v>1</v>
      </c>
      <c r="E25" s="50">
        <v>1.0000000000000002</v>
      </c>
      <c r="F25" s="198">
        <f>+D25*C25</f>
        <v>43541.1</v>
      </c>
      <c r="G25" s="49">
        <f>+D25</f>
        <v>1</v>
      </c>
      <c r="H25" s="156">
        <v>3.8899999999999997E-2</v>
      </c>
      <c r="I25" s="212">
        <f t="shared" si="33"/>
        <v>1693.75</v>
      </c>
      <c r="J25" s="49">
        <f>+G25</f>
        <v>1</v>
      </c>
      <c r="K25" s="156">
        <v>3.8899999999999997E-2</v>
      </c>
      <c r="L25" s="212">
        <f t="shared" si="34"/>
        <v>1693.75</v>
      </c>
      <c r="M25" s="49">
        <f>+J25</f>
        <v>1</v>
      </c>
      <c r="N25" s="156">
        <v>4.4299999999999999E-2</v>
      </c>
      <c r="O25" s="212">
        <f t="shared" si="35"/>
        <v>1928.87</v>
      </c>
      <c r="P25" s="49">
        <f>+M25</f>
        <v>1</v>
      </c>
      <c r="Q25" s="156">
        <v>3.8899999999999997E-2</v>
      </c>
      <c r="R25" s="212">
        <f t="shared" si="36"/>
        <v>1693.75</v>
      </c>
      <c r="S25" s="49">
        <f>+P25</f>
        <v>1</v>
      </c>
      <c r="T25" s="156">
        <v>3.8899999999999997E-2</v>
      </c>
      <c r="U25" s="212">
        <f t="shared" si="37"/>
        <v>1693.75</v>
      </c>
      <c r="V25" s="49">
        <f>+S25</f>
        <v>1</v>
      </c>
      <c r="W25" s="156">
        <v>3.8899999999999997E-2</v>
      </c>
      <c r="X25" s="212">
        <f t="shared" si="38"/>
        <v>1693.75</v>
      </c>
      <c r="Y25" s="49">
        <f>+V25</f>
        <v>1</v>
      </c>
      <c r="Z25" s="156">
        <v>2.6700000000000002E-2</v>
      </c>
      <c r="AA25" s="212">
        <f t="shared" si="39"/>
        <v>1162.55</v>
      </c>
      <c r="AB25" s="49">
        <f>+Y25</f>
        <v>1</v>
      </c>
      <c r="AC25" s="156">
        <v>2.6700000000000002E-2</v>
      </c>
      <c r="AD25" s="212">
        <f t="shared" si="40"/>
        <v>1162.55</v>
      </c>
      <c r="AE25" s="49">
        <f>+AB25</f>
        <v>1</v>
      </c>
      <c r="AF25" s="156">
        <v>2.6700000000000002E-2</v>
      </c>
      <c r="AG25" s="212">
        <f t="shared" si="41"/>
        <v>1162.55</v>
      </c>
      <c r="AH25" s="49">
        <f>+AE25</f>
        <v>1</v>
      </c>
      <c r="AI25" s="156">
        <v>2.6700000000000002E-2</v>
      </c>
      <c r="AJ25" s="212">
        <f t="shared" si="42"/>
        <v>1162.55</v>
      </c>
      <c r="AK25" s="49">
        <f>+AH25</f>
        <v>1</v>
      </c>
      <c r="AL25" s="156">
        <v>3.8899999999999997E-2</v>
      </c>
      <c r="AM25" s="212">
        <f t="shared" si="43"/>
        <v>1693.75</v>
      </c>
      <c r="AN25" s="49">
        <f>+AK25</f>
        <v>1</v>
      </c>
      <c r="AO25" s="156">
        <v>3.8899999999999997E-2</v>
      </c>
      <c r="AP25" s="212">
        <f t="shared" si="44"/>
        <v>1693.75</v>
      </c>
      <c r="AQ25" s="49">
        <f>+AN25</f>
        <v>1</v>
      </c>
      <c r="AR25" s="156">
        <v>2.6700000000000002E-2</v>
      </c>
      <c r="AS25" s="212">
        <f t="shared" si="45"/>
        <v>1162.55</v>
      </c>
      <c r="AT25" s="49">
        <f>+AQ25</f>
        <v>1</v>
      </c>
      <c r="AU25" s="156">
        <v>2.6700000000000002E-2</v>
      </c>
      <c r="AV25" s="212">
        <f t="shared" si="46"/>
        <v>1162.55</v>
      </c>
      <c r="AW25" s="49">
        <f>+AT25</f>
        <v>1</v>
      </c>
      <c r="AX25" s="156">
        <v>4.4299999999999999E-2</v>
      </c>
      <c r="AY25" s="212">
        <f t="shared" si="47"/>
        <v>1928.87</v>
      </c>
      <c r="AZ25" s="49">
        <f>+AW25</f>
        <v>1</v>
      </c>
      <c r="BA25" s="156">
        <v>4.4299999999999999E-2</v>
      </c>
      <c r="BB25" s="212">
        <f t="shared" si="48"/>
        <v>1928.87</v>
      </c>
      <c r="BC25" s="49">
        <f>+AZ25</f>
        <v>1</v>
      </c>
      <c r="BD25" s="156">
        <v>2.6700000000000002E-2</v>
      </c>
      <c r="BE25" s="212">
        <f t="shared" si="49"/>
        <v>1162.55</v>
      </c>
      <c r="BF25" s="49">
        <f>+BC25</f>
        <v>1</v>
      </c>
      <c r="BG25" s="156">
        <v>3.8899999999999997E-2</v>
      </c>
      <c r="BH25" s="212">
        <f t="shared" si="50"/>
        <v>1693.75</v>
      </c>
      <c r="BI25" s="49">
        <f>+BF25</f>
        <v>1</v>
      </c>
      <c r="BJ25" s="156">
        <v>2.6700000000000002E-2</v>
      </c>
      <c r="BK25" s="212">
        <f t="shared" si="51"/>
        <v>1162.55</v>
      </c>
      <c r="BL25" s="49">
        <f>+BI25</f>
        <v>1</v>
      </c>
      <c r="BM25" s="156">
        <v>2.6700000000000002E-2</v>
      </c>
      <c r="BN25" s="212">
        <f t="shared" si="52"/>
        <v>1162.55</v>
      </c>
      <c r="BO25" s="49">
        <f>+BL25</f>
        <v>1</v>
      </c>
      <c r="BP25" s="156">
        <v>2.6700000000000002E-2</v>
      </c>
      <c r="BQ25" s="212">
        <f t="shared" si="53"/>
        <v>1162.55</v>
      </c>
      <c r="BR25" s="49">
        <f>+BO25</f>
        <v>1</v>
      </c>
      <c r="BS25" s="156">
        <v>2.6700000000000002E-2</v>
      </c>
      <c r="BT25" s="212">
        <f t="shared" si="54"/>
        <v>1162.55</v>
      </c>
      <c r="BU25" s="49">
        <f>+BR25</f>
        <v>1</v>
      </c>
      <c r="BV25" s="156">
        <v>9.0399999999999994E-2</v>
      </c>
      <c r="BW25" s="212">
        <f t="shared" si="55"/>
        <v>3936.12</v>
      </c>
      <c r="BX25" s="49">
        <f>+BU25</f>
        <v>1</v>
      </c>
      <c r="BY25" s="156">
        <v>4.4299999999999999E-2</v>
      </c>
      <c r="BZ25" s="212">
        <f t="shared" si="56"/>
        <v>1928.87</v>
      </c>
      <c r="CA25" s="49">
        <f>+BX25</f>
        <v>1</v>
      </c>
      <c r="CB25" s="156">
        <v>3.8899999999999997E-2</v>
      </c>
      <c r="CC25" s="212">
        <f t="shared" si="57"/>
        <v>1693.75</v>
      </c>
      <c r="CD25" s="49">
        <f>+CA25</f>
        <v>1</v>
      </c>
      <c r="CE25" s="156">
        <v>4.4299999999999999E-2</v>
      </c>
      <c r="CF25" s="212">
        <f t="shared" si="58"/>
        <v>1928.87</v>
      </c>
      <c r="CG25" s="49">
        <f>+CD25</f>
        <v>1</v>
      </c>
      <c r="CH25" s="156">
        <v>4.4299999999999999E-2</v>
      </c>
      <c r="CI25" s="212">
        <f t="shared" si="59"/>
        <v>1928.87</v>
      </c>
      <c r="CJ25" s="49">
        <f t="shared" si="29"/>
        <v>0.99999999999999989</v>
      </c>
      <c r="CK25" s="50">
        <f t="shared" si="30"/>
        <v>0.99999999999999989</v>
      </c>
      <c r="CL25" s="212">
        <f>ROUND(I25+L25+O25++R25+U25+X25+AA25+AD25+AG25+AJ25+AM25+AP25+AS25+AV25+AY25+BB25+BE25+BH25+BK25+BN25+BQ25+BT25+BW25+BZ25+CC25+CF25+CI25,2)-0.04</f>
        <v>43541.1</v>
      </c>
      <c r="CM25" s="100"/>
    </row>
    <row r="26" spans="1:91" ht="13.5" thickBot="1">
      <c r="A26" s="161" t="s">
        <v>19</v>
      </c>
      <c r="B26" s="161" t="s">
        <v>20</v>
      </c>
      <c r="C26" s="194"/>
      <c r="D26" s="51"/>
      <c r="E26" s="52">
        <v>1.0000000000000002</v>
      </c>
      <c r="F26" s="199">
        <f t="shared" si="32"/>
        <v>0</v>
      </c>
      <c r="G26" s="51"/>
      <c r="H26" s="159">
        <v>3.8899999999999997E-2</v>
      </c>
      <c r="I26" s="212">
        <f t="shared" si="33"/>
        <v>0</v>
      </c>
      <c r="J26" s="51"/>
      <c r="K26" s="159">
        <v>3.8899999999999997E-2</v>
      </c>
      <c r="L26" s="212">
        <f t="shared" si="34"/>
        <v>0</v>
      </c>
      <c r="M26" s="51"/>
      <c r="N26" s="159">
        <v>4.4299999999999999E-2</v>
      </c>
      <c r="O26" s="212">
        <f t="shared" si="35"/>
        <v>0</v>
      </c>
      <c r="P26" s="51"/>
      <c r="Q26" s="159">
        <v>3.8899999999999997E-2</v>
      </c>
      <c r="R26" s="212">
        <f t="shared" si="36"/>
        <v>0</v>
      </c>
      <c r="S26" s="51"/>
      <c r="T26" s="159">
        <v>3.8899999999999997E-2</v>
      </c>
      <c r="U26" s="212">
        <f t="shared" si="37"/>
        <v>0</v>
      </c>
      <c r="V26" s="51"/>
      <c r="W26" s="159">
        <v>3.8899999999999997E-2</v>
      </c>
      <c r="X26" s="212">
        <f t="shared" si="38"/>
        <v>0</v>
      </c>
      <c r="Y26" s="51"/>
      <c r="Z26" s="159">
        <v>2.6700000000000002E-2</v>
      </c>
      <c r="AA26" s="212">
        <f t="shared" si="39"/>
        <v>0</v>
      </c>
      <c r="AB26" s="51"/>
      <c r="AC26" s="159">
        <v>2.6700000000000002E-2</v>
      </c>
      <c r="AD26" s="212">
        <f t="shared" si="40"/>
        <v>0</v>
      </c>
      <c r="AE26" s="51"/>
      <c r="AF26" s="159">
        <v>2.6700000000000002E-2</v>
      </c>
      <c r="AG26" s="212">
        <f t="shared" si="41"/>
        <v>0</v>
      </c>
      <c r="AH26" s="51"/>
      <c r="AI26" s="159">
        <v>2.6700000000000002E-2</v>
      </c>
      <c r="AJ26" s="212">
        <f t="shared" si="42"/>
        <v>0</v>
      </c>
      <c r="AK26" s="51"/>
      <c r="AL26" s="159">
        <v>3.8899999999999997E-2</v>
      </c>
      <c r="AM26" s="212">
        <f t="shared" si="43"/>
        <v>0</v>
      </c>
      <c r="AN26" s="51"/>
      <c r="AO26" s="159">
        <v>3.8899999999999997E-2</v>
      </c>
      <c r="AP26" s="212">
        <f t="shared" si="44"/>
        <v>0</v>
      </c>
      <c r="AQ26" s="51"/>
      <c r="AR26" s="159">
        <v>2.6700000000000002E-2</v>
      </c>
      <c r="AS26" s="212">
        <f t="shared" si="45"/>
        <v>0</v>
      </c>
      <c r="AT26" s="51"/>
      <c r="AU26" s="159">
        <v>2.6700000000000002E-2</v>
      </c>
      <c r="AV26" s="212">
        <f t="shared" si="46"/>
        <v>0</v>
      </c>
      <c r="AW26" s="51"/>
      <c r="AX26" s="159">
        <v>4.4299999999999999E-2</v>
      </c>
      <c r="AY26" s="212">
        <f t="shared" si="47"/>
        <v>0</v>
      </c>
      <c r="AZ26" s="51"/>
      <c r="BA26" s="159">
        <v>4.4299999999999999E-2</v>
      </c>
      <c r="BB26" s="212">
        <f t="shared" si="48"/>
        <v>0</v>
      </c>
      <c r="BC26" s="51"/>
      <c r="BD26" s="159">
        <v>2.6700000000000002E-2</v>
      </c>
      <c r="BE26" s="212">
        <f t="shared" si="49"/>
        <v>0</v>
      </c>
      <c r="BF26" s="51"/>
      <c r="BG26" s="159">
        <v>3.8899999999999997E-2</v>
      </c>
      <c r="BH26" s="212">
        <f t="shared" si="50"/>
        <v>0</v>
      </c>
      <c r="BI26" s="51"/>
      <c r="BJ26" s="159">
        <v>2.6700000000000002E-2</v>
      </c>
      <c r="BK26" s="212">
        <f t="shared" si="51"/>
        <v>0</v>
      </c>
      <c r="BL26" s="51"/>
      <c r="BM26" s="159">
        <v>2.6700000000000002E-2</v>
      </c>
      <c r="BN26" s="212">
        <f t="shared" si="52"/>
        <v>0</v>
      </c>
      <c r="BO26" s="51"/>
      <c r="BP26" s="159">
        <v>2.6700000000000002E-2</v>
      </c>
      <c r="BQ26" s="212">
        <f t="shared" si="53"/>
        <v>0</v>
      </c>
      <c r="BR26" s="51"/>
      <c r="BS26" s="159">
        <v>2.6700000000000002E-2</v>
      </c>
      <c r="BT26" s="212">
        <f t="shared" si="54"/>
        <v>0</v>
      </c>
      <c r="BU26" s="51"/>
      <c r="BV26" s="159">
        <v>9.0399999999999994E-2</v>
      </c>
      <c r="BW26" s="212">
        <f t="shared" si="55"/>
        <v>0</v>
      </c>
      <c r="BX26" s="51"/>
      <c r="BY26" s="159">
        <v>4.4299999999999999E-2</v>
      </c>
      <c r="BZ26" s="212">
        <f t="shared" si="56"/>
        <v>0</v>
      </c>
      <c r="CA26" s="51"/>
      <c r="CB26" s="159">
        <v>3.8899999999999997E-2</v>
      </c>
      <c r="CC26" s="212">
        <f t="shared" si="57"/>
        <v>0</v>
      </c>
      <c r="CD26" s="51"/>
      <c r="CE26" s="159">
        <v>4.4299999999999999E-2</v>
      </c>
      <c r="CF26" s="212">
        <f t="shared" si="58"/>
        <v>0</v>
      </c>
      <c r="CG26" s="51"/>
      <c r="CH26" s="159">
        <v>4.4299999999999999E-2</v>
      </c>
      <c r="CI26" s="212">
        <f t="shared" si="59"/>
        <v>0</v>
      </c>
      <c r="CJ26" s="51">
        <f t="shared" si="29"/>
        <v>0</v>
      </c>
      <c r="CK26" s="52">
        <f t="shared" si="30"/>
        <v>0.99999999999999989</v>
      </c>
      <c r="CL26" s="212">
        <f t="shared" si="31"/>
        <v>0</v>
      </c>
      <c r="CM26" s="100"/>
    </row>
    <row r="27" spans="1:91" ht="13.5" thickBot="1">
      <c r="A27" s="376" t="s">
        <v>16</v>
      </c>
      <c r="B27" s="377"/>
      <c r="C27" s="195"/>
      <c r="D27" s="54"/>
      <c r="E27" s="54"/>
      <c r="F27" s="201"/>
      <c r="G27" s="54"/>
      <c r="H27" s="158"/>
      <c r="I27" s="213"/>
      <c r="J27" s="54"/>
      <c r="K27" s="158"/>
      <c r="L27" s="213"/>
      <c r="M27" s="54"/>
      <c r="N27" s="158"/>
      <c r="O27" s="213"/>
      <c r="P27" s="54"/>
      <c r="Q27" s="158"/>
      <c r="R27" s="213"/>
      <c r="S27" s="54"/>
      <c r="T27" s="158"/>
      <c r="U27" s="213"/>
      <c r="V27" s="54"/>
      <c r="W27" s="158"/>
      <c r="X27" s="213"/>
      <c r="Y27" s="54"/>
      <c r="Z27" s="158"/>
      <c r="AA27" s="213"/>
      <c r="AB27" s="54"/>
      <c r="AC27" s="158"/>
      <c r="AD27" s="213"/>
      <c r="AE27" s="54"/>
      <c r="AF27" s="158"/>
      <c r="AG27" s="213"/>
      <c r="AH27" s="54"/>
      <c r="AI27" s="158"/>
      <c r="AJ27" s="213"/>
      <c r="AK27" s="54"/>
      <c r="AL27" s="158"/>
      <c r="AM27" s="213"/>
      <c r="AN27" s="54"/>
      <c r="AO27" s="158"/>
      <c r="AP27" s="213"/>
      <c r="AQ27" s="54"/>
      <c r="AR27" s="158"/>
      <c r="AS27" s="213"/>
      <c r="AT27" s="54"/>
      <c r="AU27" s="158"/>
      <c r="AV27" s="213"/>
      <c r="AW27" s="54"/>
      <c r="AX27" s="158"/>
      <c r="AY27" s="213"/>
      <c r="AZ27" s="54"/>
      <c r="BA27" s="158"/>
      <c r="BB27" s="213"/>
      <c r="BC27" s="54"/>
      <c r="BD27" s="158"/>
      <c r="BE27" s="213"/>
      <c r="BF27" s="54"/>
      <c r="BG27" s="158"/>
      <c r="BH27" s="213"/>
      <c r="BI27" s="54"/>
      <c r="BJ27" s="158"/>
      <c r="BK27" s="213"/>
      <c r="BL27" s="54"/>
      <c r="BM27" s="158"/>
      <c r="BN27" s="213"/>
      <c r="BO27" s="54"/>
      <c r="BP27" s="158"/>
      <c r="BQ27" s="213"/>
      <c r="BR27" s="54"/>
      <c r="BS27" s="158"/>
      <c r="BT27" s="213"/>
      <c r="BU27" s="54"/>
      <c r="BV27" s="158"/>
      <c r="BW27" s="213"/>
      <c r="BX27" s="54"/>
      <c r="BY27" s="158"/>
      <c r="BZ27" s="213"/>
      <c r="CA27" s="54"/>
      <c r="CB27" s="158"/>
      <c r="CC27" s="213"/>
      <c r="CD27" s="54"/>
      <c r="CE27" s="158"/>
      <c r="CF27" s="213"/>
      <c r="CG27" s="54"/>
      <c r="CH27" s="158"/>
      <c r="CI27" s="213"/>
      <c r="CJ27" s="104"/>
      <c r="CK27" s="104"/>
      <c r="CL27" s="213"/>
      <c r="CM27" s="160"/>
    </row>
    <row r="28" spans="1:91">
      <c r="A28" s="161" t="s">
        <v>8</v>
      </c>
      <c r="B28" s="161" t="s">
        <v>9</v>
      </c>
      <c r="C28" s="194"/>
      <c r="D28" s="47"/>
      <c r="E28" s="48">
        <v>1.0000000000000002</v>
      </c>
      <c r="F28" s="197">
        <f t="shared" ref="F28:F35" si="60">+D28*C28</f>
        <v>0</v>
      </c>
      <c r="G28" s="47"/>
      <c r="H28" s="156">
        <v>3.8899999999999997E-2</v>
      </c>
      <c r="I28" s="212">
        <f t="shared" ref="I28:I35" si="61">ROUND($C28*G28*H28,2)</f>
        <v>0</v>
      </c>
      <c r="J28" s="47"/>
      <c r="K28" s="156">
        <v>3.8899999999999997E-2</v>
      </c>
      <c r="L28" s="212">
        <f t="shared" ref="L28:L35" si="62">ROUND($C28*J28*K28,2)</f>
        <v>0</v>
      </c>
      <c r="M28" s="47"/>
      <c r="N28" s="156">
        <v>4.4299999999999999E-2</v>
      </c>
      <c r="O28" s="212">
        <f t="shared" ref="O28:O35" si="63">ROUND($C28*M28*N28,2)</f>
        <v>0</v>
      </c>
      <c r="P28" s="47"/>
      <c r="Q28" s="156">
        <v>3.8899999999999997E-2</v>
      </c>
      <c r="R28" s="212">
        <f t="shared" ref="R28:R35" si="64">ROUND($C28*P28*Q28,2)</f>
        <v>0</v>
      </c>
      <c r="S28" s="47"/>
      <c r="T28" s="156">
        <v>3.8899999999999997E-2</v>
      </c>
      <c r="U28" s="212">
        <f t="shared" ref="U28:U35" si="65">ROUND($C28*S28*T28,2)</f>
        <v>0</v>
      </c>
      <c r="V28" s="47"/>
      <c r="W28" s="156">
        <v>3.8899999999999997E-2</v>
      </c>
      <c r="X28" s="212">
        <f t="shared" ref="X28:X35" si="66">ROUND($C28*V28*W28,2)</f>
        <v>0</v>
      </c>
      <c r="Y28" s="47"/>
      <c r="Z28" s="156">
        <v>2.6700000000000002E-2</v>
      </c>
      <c r="AA28" s="212">
        <f t="shared" ref="AA28:AA35" si="67">ROUND($C28*Y28*Z28,2)</f>
        <v>0</v>
      </c>
      <c r="AB28" s="47"/>
      <c r="AC28" s="156">
        <v>2.6700000000000002E-2</v>
      </c>
      <c r="AD28" s="212">
        <f t="shared" ref="AD28:AD35" si="68">ROUND($C28*AB28*AC28,2)</f>
        <v>0</v>
      </c>
      <c r="AE28" s="47"/>
      <c r="AF28" s="156">
        <v>2.6700000000000002E-2</v>
      </c>
      <c r="AG28" s="212">
        <f t="shared" ref="AG28:AG35" si="69">ROUND($C28*AE28*AF28,2)</f>
        <v>0</v>
      </c>
      <c r="AH28" s="47"/>
      <c r="AI28" s="156">
        <v>2.6700000000000002E-2</v>
      </c>
      <c r="AJ28" s="212">
        <f t="shared" ref="AJ28:AJ35" si="70">ROUND($C28*AH28*AI28,2)</f>
        <v>0</v>
      </c>
      <c r="AK28" s="47"/>
      <c r="AL28" s="156">
        <v>3.8899999999999997E-2</v>
      </c>
      <c r="AM28" s="212">
        <f t="shared" ref="AM28:AM35" si="71">ROUND($C28*AK28*AL28,2)</f>
        <v>0</v>
      </c>
      <c r="AN28" s="47"/>
      <c r="AO28" s="156">
        <v>3.8899999999999997E-2</v>
      </c>
      <c r="AP28" s="212">
        <f t="shared" ref="AP28:AP35" si="72">ROUND($C28*AN28*AO28,2)</f>
        <v>0</v>
      </c>
      <c r="AQ28" s="47"/>
      <c r="AR28" s="156">
        <v>2.6700000000000002E-2</v>
      </c>
      <c r="AS28" s="212">
        <f t="shared" ref="AS28:AS35" si="73">ROUND($C28*AQ28*AR28,2)</f>
        <v>0</v>
      </c>
      <c r="AT28" s="47"/>
      <c r="AU28" s="156">
        <v>2.6700000000000002E-2</v>
      </c>
      <c r="AV28" s="212">
        <f t="shared" ref="AV28:AV35" si="74">ROUND($C28*AT28*AU28,2)</f>
        <v>0</v>
      </c>
      <c r="AW28" s="47"/>
      <c r="AX28" s="156">
        <v>4.4299999999999999E-2</v>
      </c>
      <c r="AY28" s="212">
        <f t="shared" ref="AY28:AY35" si="75">ROUND($C28*AW28*AX28,2)</f>
        <v>0</v>
      </c>
      <c r="AZ28" s="47"/>
      <c r="BA28" s="156">
        <v>4.4299999999999999E-2</v>
      </c>
      <c r="BB28" s="212">
        <f t="shared" ref="BB28:BB35" si="76">ROUND($C28*AZ28*BA28,2)</f>
        <v>0</v>
      </c>
      <c r="BC28" s="47"/>
      <c r="BD28" s="156">
        <v>2.6700000000000002E-2</v>
      </c>
      <c r="BE28" s="212">
        <f t="shared" ref="BE28:BE35" si="77">ROUND($C28*BC28*BD28,2)</f>
        <v>0</v>
      </c>
      <c r="BF28" s="47"/>
      <c r="BG28" s="156">
        <v>3.8899999999999997E-2</v>
      </c>
      <c r="BH28" s="212">
        <f t="shared" ref="BH28:BH35" si="78">ROUND($C28*BF28*BG28,2)</f>
        <v>0</v>
      </c>
      <c r="BI28" s="47"/>
      <c r="BJ28" s="156">
        <v>2.6700000000000002E-2</v>
      </c>
      <c r="BK28" s="212">
        <f t="shared" ref="BK28:BK35" si="79">ROUND($C28*BI28*BJ28,2)</f>
        <v>0</v>
      </c>
      <c r="BL28" s="47"/>
      <c r="BM28" s="156">
        <v>2.6700000000000002E-2</v>
      </c>
      <c r="BN28" s="212">
        <f t="shared" ref="BN28:BN35" si="80">ROUND($C28*BL28*BM28,2)</f>
        <v>0</v>
      </c>
      <c r="BO28" s="47"/>
      <c r="BP28" s="156">
        <v>2.6700000000000002E-2</v>
      </c>
      <c r="BQ28" s="212">
        <f t="shared" ref="BQ28:BQ35" si="81">ROUND($C28*BO28*BP28,2)</f>
        <v>0</v>
      </c>
      <c r="BR28" s="47"/>
      <c r="BS28" s="156">
        <v>2.6700000000000002E-2</v>
      </c>
      <c r="BT28" s="212">
        <f t="shared" ref="BT28:BT35" si="82">ROUND($C28*BR28*BS28,2)</f>
        <v>0</v>
      </c>
      <c r="BU28" s="47"/>
      <c r="BV28" s="156">
        <v>9.0399999999999994E-2</v>
      </c>
      <c r="BW28" s="212">
        <f t="shared" ref="BW28:BW35" si="83">ROUND($C28*BU28*BV28,2)</f>
        <v>0</v>
      </c>
      <c r="BX28" s="47"/>
      <c r="BY28" s="156">
        <v>4.4299999999999999E-2</v>
      </c>
      <c r="BZ28" s="212">
        <f t="shared" ref="BZ28:BZ35" si="84">ROUND($C28*BX28*BY28,2)</f>
        <v>0</v>
      </c>
      <c r="CA28" s="47"/>
      <c r="CB28" s="156">
        <v>3.8899999999999997E-2</v>
      </c>
      <c r="CC28" s="212">
        <f t="shared" ref="CC28:CC35" si="85">ROUND($C28*CA28*CB28,2)</f>
        <v>0</v>
      </c>
      <c r="CD28" s="47"/>
      <c r="CE28" s="156">
        <v>4.4299999999999999E-2</v>
      </c>
      <c r="CF28" s="212">
        <f t="shared" ref="CF28:CF35" si="86">ROUND($C28*CD28*CE28,2)</f>
        <v>0</v>
      </c>
      <c r="CG28" s="47"/>
      <c r="CH28" s="156">
        <v>4.4299999999999999E-2</v>
      </c>
      <c r="CI28" s="212">
        <f t="shared" ref="CI28:CI35" si="87">ROUND($C28*CG28*CH28,2)</f>
        <v>0</v>
      </c>
      <c r="CJ28" s="47">
        <f t="shared" si="29"/>
        <v>0</v>
      </c>
      <c r="CK28" s="48">
        <f t="shared" si="30"/>
        <v>0.99999999999999989</v>
      </c>
      <c r="CL28" s="212">
        <f t="shared" si="31"/>
        <v>0</v>
      </c>
      <c r="CM28" s="100"/>
    </row>
    <row r="29" spans="1:91">
      <c r="A29" s="161" t="s">
        <v>10</v>
      </c>
      <c r="B29" s="161" t="s">
        <v>11</v>
      </c>
      <c r="C29" s="194"/>
      <c r="D29" s="49"/>
      <c r="E29" s="50">
        <v>1.0000000000000002</v>
      </c>
      <c r="F29" s="198">
        <f t="shared" si="60"/>
        <v>0</v>
      </c>
      <c r="G29" s="49"/>
      <c r="H29" s="156">
        <v>3.8899999999999997E-2</v>
      </c>
      <c r="I29" s="212">
        <f t="shared" si="61"/>
        <v>0</v>
      </c>
      <c r="J29" s="49"/>
      <c r="K29" s="156">
        <v>3.8899999999999997E-2</v>
      </c>
      <c r="L29" s="212">
        <f t="shared" si="62"/>
        <v>0</v>
      </c>
      <c r="M29" s="49"/>
      <c r="N29" s="156">
        <v>4.4299999999999999E-2</v>
      </c>
      <c r="O29" s="212">
        <f t="shared" si="63"/>
        <v>0</v>
      </c>
      <c r="P29" s="49"/>
      <c r="Q29" s="156">
        <v>3.8899999999999997E-2</v>
      </c>
      <c r="R29" s="212">
        <f t="shared" si="64"/>
        <v>0</v>
      </c>
      <c r="S29" s="49"/>
      <c r="T29" s="156">
        <v>3.8899999999999997E-2</v>
      </c>
      <c r="U29" s="212">
        <f t="shared" si="65"/>
        <v>0</v>
      </c>
      <c r="V29" s="49"/>
      <c r="W29" s="156">
        <v>3.8899999999999997E-2</v>
      </c>
      <c r="X29" s="212">
        <f t="shared" si="66"/>
        <v>0</v>
      </c>
      <c r="Y29" s="49"/>
      <c r="Z29" s="156">
        <v>2.6700000000000002E-2</v>
      </c>
      <c r="AA29" s="212">
        <f t="shared" si="67"/>
        <v>0</v>
      </c>
      <c r="AB29" s="49"/>
      <c r="AC29" s="156">
        <v>2.6700000000000002E-2</v>
      </c>
      <c r="AD29" s="212">
        <f t="shared" si="68"/>
        <v>0</v>
      </c>
      <c r="AE29" s="49"/>
      <c r="AF29" s="156">
        <v>2.6700000000000002E-2</v>
      </c>
      <c r="AG29" s="212">
        <f t="shared" si="69"/>
        <v>0</v>
      </c>
      <c r="AH29" s="49"/>
      <c r="AI29" s="156">
        <v>2.6700000000000002E-2</v>
      </c>
      <c r="AJ29" s="212">
        <f t="shared" si="70"/>
        <v>0</v>
      </c>
      <c r="AK29" s="49"/>
      <c r="AL29" s="156">
        <v>3.8899999999999997E-2</v>
      </c>
      <c r="AM29" s="212">
        <f t="shared" si="71"/>
        <v>0</v>
      </c>
      <c r="AN29" s="49"/>
      <c r="AO29" s="156">
        <v>3.8899999999999997E-2</v>
      </c>
      <c r="AP29" s="212">
        <f t="shared" si="72"/>
        <v>0</v>
      </c>
      <c r="AQ29" s="49"/>
      <c r="AR29" s="156">
        <v>2.6700000000000002E-2</v>
      </c>
      <c r="AS29" s="212">
        <f t="shared" si="73"/>
        <v>0</v>
      </c>
      <c r="AT29" s="49"/>
      <c r="AU29" s="156">
        <v>2.6700000000000002E-2</v>
      </c>
      <c r="AV29" s="212">
        <f t="shared" si="74"/>
        <v>0</v>
      </c>
      <c r="AW29" s="49"/>
      <c r="AX29" s="156">
        <v>4.4299999999999999E-2</v>
      </c>
      <c r="AY29" s="212">
        <f t="shared" si="75"/>
        <v>0</v>
      </c>
      <c r="AZ29" s="49"/>
      <c r="BA29" s="156">
        <v>4.4299999999999999E-2</v>
      </c>
      <c r="BB29" s="212">
        <f t="shared" si="76"/>
        <v>0</v>
      </c>
      <c r="BC29" s="49"/>
      <c r="BD29" s="156">
        <v>2.6700000000000002E-2</v>
      </c>
      <c r="BE29" s="212">
        <f t="shared" si="77"/>
        <v>0</v>
      </c>
      <c r="BF29" s="49"/>
      <c r="BG29" s="156">
        <v>3.8899999999999997E-2</v>
      </c>
      <c r="BH29" s="212">
        <f t="shared" si="78"/>
        <v>0</v>
      </c>
      <c r="BI29" s="49"/>
      <c r="BJ29" s="156">
        <v>2.6700000000000002E-2</v>
      </c>
      <c r="BK29" s="212">
        <f t="shared" si="79"/>
        <v>0</v>
      </c>
      <c r="BL29" s="49"/>
      <c r="BM29" s="156">
        <v>2.6700000000000002E-2</v>
      </c>
      <c r="BN29" s="212">
        <f t="shared" si="80"/>
        <v>0</v>
      </c>
      <c r="BO29" s="49"/>
      <c r="BP29" s="156">
        <v>2.6700000000000002E-2</v>
      </c>
      <c r="BQ29" s="212">
        <f t="shared" si="81"/>
        <v>0</v>
      </c>
      <c r="BR29" s="49"/>
      <c r="BS29" s="156">
        <v>2.6700000000000002E-2</v>
      </c>
      <c r="BT29" s="212">
        <f t="shared" si="82"/>
        <v>0</v>
      </c>
      <c r="BU29" s="49"/>
      <c r="BV29" s="156">
        <v>9.0399999999999994E-2</v>
      </c>
      <c r="BW29" s="212">
        <f t="shared" si="83"/>
        <v>0</v>
      </c>
      <c r="BX29" s="49"/>
      <c r="BY29" s="156">
        <v>4.4299999999999999E-2</v>
      </c>
      <c r="BZ29" s="212">
        <f t="shared" si="84"/>
        <v>0</v>
      </c>
      <c r="CA29" s="49"/>
      <c r="CB29" s="156">
        <v>3.8899999999999997E-2</v>
      </c>
      <c r="CC29" s="212">
        <f t="shared" si="85"/>
        <v>0</v>
      </c>
      <c r="CD29" s="49"/>
      <c r="CE29" s="156">
        <v>4.4299999999999999E-2</v>
      </c>
      <c r="CF29" s="212">
        <f t="shared" si="86"/>
        <v>0</v>
      </c>
      <c r="CG29" s="49"/>
      <c r="CH29" s="156">
        <v>4.4299999999999999E-2</v>
      </c>
      <c r="CI29" s="212">
        <f t="shared" si="87"/>
        <v>0</v>
      </c>
      <c r="CJ29" s="49">
        <f t="shared" si="29"/>
        <v>0</v>
      </c>
      <c r="CK29" s="50">
        <f t="shared" si="30"/>
        <v>0.99999999999999989</v>
      </c>
      <c r="CL29" s="212">
        <f t="shared" si="31"/>
        <v>0</v>
      </c>
      <c r="CM29" s="100"/>
    </row>
    <row r="30" spans="1:91">
      <c r="A30" s="161" t="s">
        <v>22</v>
      </c>
      <c r="B30" s="161" t="s">
        <v>11</v>
      </c>
      <c r="C30" s="194"/>
      <c r="D30" s="49"/>
      <c r="E30" s="50">
        <v>1.0000000000000002</v>
      </c>
      <c r="F30" s="198">
        <f t="shared" si="60"/>
        <v>0</v>
      </c>
      <c r="G30" s="49"/>
      <c r="H30" s="156">
        <v>3.8899999999999997E-2</v>
      </c>
      <c r="I30" s="212">
        <f t="shared" si="61"/>
        <v>0</v>
      </c>
      <c r="J30" s="49"/>
      <c r="K30" s="156">
        <v>3.8899999999999997E-2</v>
      </c>
      <c r="L30" s="212">
        <f t="shared" si="62"/>
        <v>0</v>
      </c>
      <c r="M30" s="49"/>
      <c r="N30" s="156">
        <v>4.4299999999999999E-2</v>
      </c>
      <c r="O30" s="212">
        <f t="shared" si="63"/>
        <v>0</v>
      </c>
      <c r="P30" s="49"/>
      <c r="Q30" s="156">
        <v>3.8899999999999997E-2</v>
      </c>
      <c r="R30" s="212">
        <f t="shared" si="64"/>
        <v>0</v>
      </c>
      <c r="S30" s="49"/>
      <c r="T30" s="156">
        <v>3.8899999999999997E-2</v>
      </c>
      <c r="U30" s="212">
        <f t="shared" si="65"/>
        <v>0</v>
      </c>
      <c r="V30" s="49"/>
      <c r="W30" s="156">
        <v>3.8899999999999997E-2</v>
      </c>
      <c r="X30" s="212">
        <f t="shared" si="66"/>
        <v>0</v>
      </c>
      <c r="Y30" s="49"/>
      <c r="Z30" s="156">
        <v>2.6700000000000002E-2</v>
      </c>
      <c r="AA30" s="212">
        <f t="shared" si="67"/>
        <v>0</v>
      </c>
      <c r="AB30" s="49"/>
      <c r="AC30" s="156">
        <v>2.6700000000000002E-2</v>
      </c>
      <c r="AD30" s="212">
        <f t="shared" si="68"/>
        <v>0</v>
      </c>
      <c r="AE30" s="49"/>
      <c r="AF30" s="156">
        <v>2.6700000000000002E-2</v>
      </c>
      <c r="AG30" s="212">
        <f t="shared" si="69"/>
        <v>0</v>
      </c>
      <c r="AH30" s="49"/>
      <c r="AI30" s="156">
        <v>2.6700000000000002E-2</v>
      </c>
      <c r="AJ30" s="212">
        <f t="shared" si="70"/>
        <v>0</v>
      </c>
      <c r="AK30" s="49"/>
      <c r="AL30" s="156">
        <v>3.8899999999999997E-2</v>
      </c>
      <c r="AM30" s="212">
        <f t="shared" si="71"/>
        <v>0</v>
      </c>
      <c r="AN30" s="49"/>
      <c r="AO30" s="156">
        <v>3.8899999999999997E-2</v>
      </c>
      <c r="AP30" s="212">
        <f t="shared" si="72"/>
        <v>0</v>
      </c>
      <c r="AQ30" s="49"/>
      <c r="AR30" s="156">
        <v>2.6700000000000002E-2</v>
      </c>
      <c r="AS30" s="212">
        <f t="shared" si="73"/>
        <v>0</v>
      </c>
      <c r="AT30" s="49"/>
      <c r="AU30" s="156">
        <v>2.6700000000000002E-2</v>
      </c>
      <c r="AV30" s="212">
        <f t="shared" si="74"/>
        <v>0</v>
      </c>
      <c r="AW30" s="49"/>
      <c r="AX30" s="156">
        <v>4.4299999999999999E-2</v>
      </c>
      <c r="AY30" s="212">
        <f t="shared" si="75"/>
        <v>0</v>
      </c>
      <c r="AZ30" s="49"/>
      <c r="BA30" s="156">
        <v>4.4299999999999999E-2</v>
      </c>
      <c r="BB30" s="212">
        <f t="shared" si="76"/>
        <v>0</v>
      </c>
      <c r="BC30" s="49"/>
      <c r="BD30" s="156">
        <v>2.6700000000000002E-2</v>
      </c>
      <c r="BE30" s="212">
        <f t="shared" si="77"/>
        <v>0</v>
      </c>
      <c r="BF30" s="49"/>
      <c r="BG30" s="156">
        <v>3.8899999999999997E-2</v>
      </c>
      <c r="BH30" s="212">
        <f t="shared" si="78"/>
        <v>0</v>
      </c>
      <c r="BI30" s="49"/>
      <c r="BJ30" s="156">
        <v>2.6700000000000002E-2</v>
      </c>
      <c r="BK30" s="212">
        <f t="shared" si="79"/>
        <v>0</v>
      </c>
      <c r="BL30" s="49"/>
      <c r="BM30" s="156">
        <v>2.6700000000000002E-2</v>
      </c>
      <c r="BN30" s="212">
        <f t="shared" si="80"/>
        <v>0</v>
      </c>
      <c r="BO30" s="49"/>
      <c r="BP30" s="156">
        <v>2.6700000000000002E-2</v>
      </c>
      <c r="BQ30" s="212">
        <f t="shared" si="81"/>
        <v>0</v>
      </c>
      <c r="BR30" s="49"/>
      <c r="BS30" s="156">
        <v>2.6700000000000002E-2</v>
      </c>
      <c r="BT30" s="212">
        <f t="shared" si="82"/>
        <v>0</v>
      </c>
      <c r="BU30" s="49"/>
      <c r="BV30" s="156">
        <v>9.0399999999999994E-2</v>
      </c>
      <c r="BW30" s="212">
        <f t="shared" si="83"/>
        <v>0</v>
      </c>
      <c r="BX30" s="49"/>
      <c r="BY30" s="156">
        <v>4.4299999999999999E-2</v>
      </c>
      <c r="BZ30" s="212">
        <f t="shared" si="84"/>
        <v>0</v>
      </c>
      <c r="CA30" s="49"/>
      <c r="CB30" s="156">
        <v>3.8899999999999997E-2</v>
      </c>
      <c r="CC30" s="212">
        <f t="shared" si="85"/>
        <v>0</v>
      </c>
      <c r="CD30" s="49"/>
      <c r="CE30" s="156">
        <v>4.4299999999999999E-2</v>
      </c>
      <c r="CF30" s="212">
        <f t="shared" si="86"/>
        <v>0</v>
      </c>
      <c r="CG30" s="49"/>
      <c r="CH30" s="156">
        <v>4.4299999999999999E-2</v>
      </c>
      <c r="CI30" s="212">
        <f t="shared" si="87"/>
        <v>0</v>
      </c>
      <c r="CJ30" s="49">
        <f t="shared" si="29"/>
        <v>0</v>
      </c>
      <c r="CK30" s="50">
        <f t="shared" si="30"/>
        <v>0.99999999999999989</v>
      </c>
      <c r="CL30" s="212">
        <f t="shared" si="31"/>
        <v>0</v>
      </c>
      <c r="CM30" s="100"/>
    </row>
    <row r="31" spans="1:91">
      <c r="A31" s="161" t="s">
        <v>69</v>
      </c>
      <c r="B31" s="161" t="s">
        <v>11</v>
      </c>
      <c r="C31" s="194"/>
      <c r="D31" s="49"/>
      <c r="E31" s="50">
        <v>1.0000000000000002</v>
      </c>
      <c r="F31" s="198">
        <f t="shared" si="60"/>
        <v>0</v>
      </c>
      <c r="G31" s="49"/>
      <c r="H31" s="156">
        <v>3.8899999999999997E-2</v>
      </c>
      <c r="I31" s="212">
        <f t="shared" si="61"/>
        <v>0</v>
      </c>
      <c r="J31" s="49"/>
      <c r="K31" s="156">
        <v>3.8899999999999997E-2</v>
      </c>
      <c r="L31" s="212">
        <f t="shared" si="62"/>
        <v>0</v>
      </c>
      <c r="M31" s="49"/>
      <c r="N31" s="156">
        <v>4.4299999999999999E-2</v>
      </c>
      <c r="O31" s="212">
        <f t="shared" si="63"/>
        <v>0</v>
      </c>
      <c r="P31" s="49"/>
      <c r="Q31" s="156">
        <v>3.8899999999999997E-2</v>
      </c>
      <c r="R31" s="212">
        <f t="shared" si="64"/>
        <v>0</v>
      </c>
      <c r="S31" s="49"/>
      <c r="T31" s="156">
        <v>3.8899999999999997E-2</v>
      </c>
      <c r="U31" s="212">
        <f t="shared" si="65"/>
        <v>0</v>
      </c>
      <c r="V31" s="49"/>
      <c r="W31" s="156">
        <v>3.8899999999999997E-2</v>
      </c>
      <c r="X31" s="212">
        <f t="shared" si="66"/>
        <v>0</v>
      </c>
      <c r="Y31" s="49"/>
      <c r="Z31" s="156">
        <v>2.6700000000000002E-2</v>
      </c>
      <c r="AA31" s="212">
        <f t="shared" si="67"/>
        <v>0</v>
      </c>
      <c r="AB31" s="49"/>
      <c r="AC31" s="156">
        <v>2.6700000000000002E-2</v>
      </c>
      <c r="AD31" s="212">
        <f t="shared" si="68"/>
        <v>0</v>
      </c>
      <c r="AE31" s="49"/>
      <c r="AF31" s="156">
        <v>2.6700000000000002E-2</v>
      </c>
      <c r="AG31" s="212">
        <f t="shared" si="69"/>
        <v>0</v>
      </c>
      <c r="AH31" s="49"/>
      <c r="AI31" s="156">
        <v>2.6700000000000002E-2</v>
      </c>
      <c r="AJ31" s="212">
        <f t="shared" si="70"/>
        <v>0</v>
      </c>
      <c r="AK31" s="49"/>
      <c r="AL31" s="156">
        <v>3.8899999999999997E-2</v>
      </c>
      <c r="AM31" s="212">
        <f t="shared" si="71"/>
        <v>0</v>
      </c>
      <c r="AN31" s="49"/>
      <c r="AO31" s="156">
        <v>3.8899999999999997E-2</v>
      </c>
      <c r="AP31" s="212">
        <f t="shared" si="72"/>
        <v>0</v>
      </c>
      <c r="AQ31" s="49"/>
      <c r="AR31" s="156">
        <v>2.6700000000000002E-2</v>
      </c>
      <c r="AS31" s="212">
        <f t="shared" si="73"/>
        <v>0</v>
      </c>
      <c r="AT31" s="49"/>
      <c r="AU31" s="156">
        <v>2.6700000000000002E-2</v>
      </c>
      <c r="AV31" s="212">
        <f t="shared" si="74"/>
        <v>0</v>
      </c>
      <c r="AW31" s="49"/>
      <c r="AX31" s="156">
        <v>4.4299999999999999E-2</v>
      </c>
      <c r="AY31" s="212">
        <f t="shared" si="75"/>
        <v>0</v>
      </c>
      <c r="AZ31" s="49"/>
      <c r="BA31" s="156">
        <v>4.4299999999999999E-2</v>
      </c>
      <c r="BB31" s="212">
        <f t="shared" si="76"/>
        <v>0</v>
      </c>
      <c r="BC31" s="49"/>
      <c r="BD31" s="156">
        <v>2.6700000000000002E-2</v>
      </c>
      <c r="BE31" s="212">
        <f t="shared" si="77"/>
        <v>0</v>
      </c>
      <c r="BF31" s="49"/>
      <c r="BG31" s="156">
        <v>3.8899999999999997E-2</v>
      </c>
      <c r="BH31" s="212">
        <f t="shared" si="78"/>
        <v>0</v>
      </c>
      <c r="BI31" s="49"/>
      <c r="BJ31" s="156">
        <v>2.6700000000000002E-2</v>
      </c>
      <c r="BK31" s="212">
        <f t="shared" si="79"/>
        <v>0</v>
      </c>
      <c r="BL31" s="49"/>
      <c r="BM31" s="156">
        <v>2.6700000000000002E-2</v>
      </c>
      <c r="BN31" s="212">
        <f t="shared" si="80"/>
        <v>0</v>
      </c>
      <c r="BO31" s="49"/>
      <c r="BP31" s="156">
        <v>2.6700000000000002E-2</v>
      </c>
      <c r="BQ31" s="212">
        <f t="shared" si="81"/>
        <v>0</v>
      </c>
      <c r="BR31" s="49"/>
      <c r="BS31" s="156">
        <v>2.6700000000000002E-2</v>
      </c>
      <c r="BT31" s="212">
        <f t="shared" si="82"/>
        <v>0</v>
      </c>
      <c r="BU31" s="49"/>
      <c r="BV31" s="156">
        <v>9.0399999999999994E-2</v>
      </c>
      <c r="BW31" s="212">
        <f t="shared" si="83"/>
        <v>0</v>
      </c>
      <c r="BX31" s="49"/>
      <c r="BY31" s="156">
        <v>4.4299999999999999E-2</v>
      </c>
      <c r="BZ31" s="212">
        <f t="shared" si="84"/>
        <v>0</v>
      </c>
      <c r="CA31" s="49"/>
      <c r="CB31" s="156">
        <v>3.8899999999999997E-2</v>
      </c>
      <c r="CC31" s="212">
        <f t="shared" si="85"/>
        <v>0</v>
      </c>
      <c r="CD31" s="49"/>
      <c r="CE31" s="156">
        <v>4.4299999999999999E-2</v>
      </c>
      <c r="CF31" s="212">
        <f t="shared" si="86"/>
        <v>0</v>
      </c>
      <c r="CG31" s="49"/>
      <c r="CH31" s="156">
        <v>4.4299999999999999E-2</v>
      </c>
      <c r="CI31" s="212">
        <f t="shared" si="87"/>
        <v>0</v>
      </c>
      <c r="CJ31" s="49">
        <f t="shared" si="29"/>
        <v>0</v>
      </c>
      <c r="CK31" s="50">
        <f t="shared" si="30"/>
        <v>0.99999999999999989</v>
      </c>
      <c r="CL31" s="212">
        <f t="shared" si="31"/>
        <v>0</v>
      </c>
      <c r="CM31" s="100"/>
    </row>
    <row r="32" spans="1:91">
      <c r="A32" s="161" t="s">
        <v>17</v>
      </c>
      <c r="B32" s="161" t="s">
        <v>18</v>
      </c>
      <c r="C32" s="193">
        <v>64310.25</v>
      </c>
      <c r="D32" s="49">
        <v>1</v>
      </c>
      <c r="E32" s="50">
        <v>1.0000000000000002</v>
      </c>
      <c r="F32" s="198">
        <f t="shared" si="60"/>
        <v>64310.25</v>
      </c>
      <c r="G32" s="49">
        <f>+D32</f>
        <v>1</v>
      </c>
      <c r="H32" s="156">
        <v>3.8899999999999997E-2</v>
      </c>
      <c r="I32" s="212">
        <f t="shared" si="61"/>
        <v>2501.67</v>
      </c>
      <c r="J32" s="49">
        <f>+G32</f>
        <v>1</v>
      </c>
      <c r="K32" s="156">
        <v>3.8899999999999997E-2</v>
      </c>
      <c r="L32" s="212">
        <f t="shared" si="62"/>
        <v>2501.67</v>
      </c>
      <c r="M32" s="49">
        <f>+J32</f>
        <v>1</v>
      </c>
      <c r="N32" s="156">
        <v>4.4299999999999999E-2</v>
      </c>
      <c r="O32" s="212">
        <f t="shared" si="63"/>
        <v>2848.94</v>
      </c>
      <c r="P32" s="49">
        <f>+M32</f>
        <v>1</v>
      </c>
      <c r="Q32" s="156">
        <v>3.8899999999999997E-2</v>
      </c>
      <c r="R32" s="212">
        <f t="shared" si="64"/>
        <v>2501.67</v>
      </c>
      <c r="S32" s="49">
        <f>+P32</f>
        <v>1</v>
      </c>
      <c r="T32" s="156">
        <v>3.8899999999999997E-2</v>
      </c>
      <c r="U32" s="212">
        <f t="shared" si="65"/>
        <v>2501.67</v>
      </c>
      <c r="V32" s="49">
        <f>+S32</f>
        <v>1</v>
      </c>
      <c r="W32" s="156">
        <v>3.8899999999999997E-2</v>
      </c>
      <c r="X32" s="212">
        <f t="shared" si="66"/>
        <v>2501.67</v>
      </c>
      <c r="Y32" s="49">
        <f>+V32</f>
        <v>1</v>
      </c>
      <c r="Z32" s="156">
        <v>2.6700000000000002E-2</v>
      </c>
      <c r="AA32" s="212">
        <f t="shared" si="67"/>
        <v>1717.08</v>
      </c>
      <c r="AB32" s="49">
        <f>+Y32</f>
        <v>1</v>
      </c>
      <c r="AC32" s="156">
        <v>2.6700000000000002E-2</v>
      </c>
      <c r="AD32" s="212">
        <f t="shared" si="68"/>
        <v>1717.08</v>
      </c>
      <c r="AE32" s="49">
        <f>+AB32</f>
        <v>1</v>
      </c>
      <c r="AF32" s="156">
        <v>2.6700000000000002E-2</v>
      </c>
      <c r="AG32" s="212">
        <f t="shared" si="69"/>
        <v>1717.08</v>
      </c>
      <c r="AH32" s="49">
        <f>+AE32</f>
        <v>1</v>
      </c>
      <c r="AI32" s="156">
        <v>2.6700000000000002E-2</v>
      </c>
      <c r="AJ32" s="212">
        <f t="shared" si="70"/>
        <v>1717.08</v>
      </c>
      <c r="AK32" s="49">
        <f>+AH32</f>
        <v>1</v>
      </c>
      <c r="AL32" s="156">
        <v>3.8899999999999997E-2</v>
      </c>
      <c r="AM32" s="212">
        <f t="shared" si="71"/>
        <v>2501.67</v>
      </c>
      <c r="AN32" s="49">
        <f>+AK32</f>
        <v>1</v>
      </c>
      <c r="AO32" s="156">
        <v>3.8899999999999997E-2</v>
      </c>
      <c r="AP32" s="212">
        <f t="shared" si="72"/>
        <v>2501.67</v>
      </c>
      <c r="AQ32" s="49">
        <f>+AN32</f>
        <v>1</v>
      </c>
      <c r="AR32" s="156">
        <v>2.6700000000000002E-2</v>
      </c>
      <c r="AS32" s="212">
        <f t="shared" si="73"/>
        <v>1717.08</v>
      </c>
      <c r="AT32" s="49">
        <f>+AQ32</f>
        <v>1</v>
      </c>
      <c r="AU32" s="156">
        <v>2.6700000000000002E-2</v>
      </c>
      <c r="AV32" s="212">
        <f t="shared" si="74"/>
        <v>1717.08</v>
      </c>
      <c r="AW32" s="49">
        <f>+AT32</f>
        <v>1</v>
      </c>
      <c r="AX32" s="156">
        <v>4.4299999999999999E-2</v>
      </c>
      <c r="AY32" s="212">
        <f t="shared" si="75"/>
        <v>2848.94</v>
      </c>
      <c r="AZ32" s="49">
        <f>+AW32</f>
        <v>1</v>
      </c>
      <c r="BA32" s="156">
        <v>4.4299999999999999E-2</v>
      </c>
      <c r="BB32" s="212">
        <f t="shared" si="76"/>
        <v>2848.94</v>
      </c>
      <c r="BC32" s="49">
        <f>+AZ32</f>
        <v>1</v>
      </c>
      <c r="BD32" s="156">
        <v>2.6700000000000002E-2</v>
      </c>
      <c r="BE32" s="212">
        <f t="shared" si="77"/>
        <v>1717.08</v>
      </c>
      <c r="BF32" s="49">
        <f>+BC32</f>
        <v>1</v>
      </c>
      <c r="BG32" s="156">
        <v>3.8899999999999997E-2</v>
      </c>
      <c r="BH32" s="212">
        <f t="shared" si="78"/>
        <v>2501.67</v>
      </c>
      <c r="BI32" s="49">
        <f>+BF32</f>
        <v>1</v>
      </c>
      <c r="BJ32" s="156">
        <v>2.6700000000000002E-2</v>
      </c>
      <c r="BK32" s="212">
        <f t="shared" si="79"/>
        <v>1717.08</v>
      </c>
      <c r="BL32" s="49">
        <f>+BI32</f>
        <v>1</v>
      </c>
      <c r="BM32" s="156">
        <v>2.6700000000000002E-2</v>
      </c>
      <c r="BN32" s="212">
        <f t="shared" si="80"/>
        <v>1717.08</v>
      </c>
      <c r="BO32" s="49">
        <f>+BL32</f>
        <v>1</v>
      </c>
      <c r="BP32" s="156">
        <v>2.6700000000000002E-2</v>
      </c>
      <c r="BQ32" s="212">
        <f t="shared" si="81"/>
        <v>1717.08</v>
      </c>
      <c r="BR32" s="49">
        <f>+BO32</f>
        <v>1</v>
      </c>
      <c r="BS32" s="156">
        <v>2.6700000000000002E-2</v>
      </c>
      <c r="BT32" s="212">
        <f t="shared" si="82"/>
        <v>1717.08</v>
      </c>
      <c r="BU32" s="49">
        <f>+BR32</f>
        <v>1</v>
      </c>
      <c r="BV32" s="156">
        <v>9.0399999999999994E-2</v>
      </c>
      <c r="BW32" s="212">
        <f t="shared" si="83"/>
        <v>5813.65</v>
      </c>
      <c r="BX32" s="49">
        <f>+BU32</f>
        <v>1</v>
      </c>
      <c r="BY32" s="156">
        <v>4.4299999999999999E-2</v>
      </c>
      <c r="BZ32" s="212">
        <f t="shared" si="84"/>
        <v>2848.94</v>
      </c>
      <c r="CA32" s="49">
        <f>+BX32</f>
        <v>1</v>
      </c>
      <c r="CB32" s="156">
        <v>3.8899999999999997E-2</v>
      </c>
      <c r="CC32" s="212">
        <f t="shared" si="85"/>
        <v>2501.67</v>
      </c>
      <c r="CD32" s="49">
        <f>+CA32</f>
        <v>1</v>
      </c>
      <c r="CE32" s="156">
        <v>4.4299999999999999E-2</v>
      </c>
      <c r="CF32" s="212">
        <f t="shared" si="86"/>
        <v>2848.94</v>
      </c>
      <c r="CG32" s="49">
        <f>+CD32</f>
        <v>1</v>
      </c>
      <c r="CH32" s="156">
        <v>4.4299999999999999E-2</v>
      </c>
      <c r="CI32" s="212">
        <f t="shared" si="87"/>
        <v>2848.94</v>
      </c>
      <c r="CJ32" s="49">
        <f t="shared" si="29"/>
        <v>0.99999999999999989</v>
      </c>
      <c r="CK32" s="50">
        <f t="shared" si="30"/>
        <v>0.99999999999999989</v>
      </c>
      <c r="CL32" s="212">
        <f>ROUND(I32+L32+O32++R32+U32+X32+AA32+AD32+AG32+AJ32+AM32+AP32+AS32+AV32+AY32+BB32+BE32+BH32+BK32+BN32+BQ32+BT32+BW32+BZ32+CC32+CF32+CI32,2)+0.05</f>
        <v>64310.25</v>
      </c>
      <c r="CM32" s="100"/>
    </row>
    <row r="33" spans="1:91">
      <c r="A33" s="161" t="s">
        <v>70</v>
      </c>
      <c r="B33" s="161" t="s">
        <v>13</v>
      </c>
      <c r="C33" s="194"/>
      <c r="D33" s="49"/>
      <c r="E33" s="50">
        <v>1.0000000000000002</v>
      </c>
      <c r="F33" s="198">
        <f t="shared" si="60"/>
        <v>0</v>
      </c>
      <c r="G33" s="49"/>
      <c r="H33" s="156">
        <v>3.8899999999999997E-2</v>
      </c>
      <c r="I33" s="212">
        <f t="shared" si="61"/>
        <v>0</v>
      </c>
      <c r="J33" s="49"/>
      <c r="K33" s="156">
        <v>3.8899999999999997E-2</v>
      </c>
      <c r="L33" s="212">
        <f t="shared" si="62"/>
        <v>0</v>
      </c>
      <c r="M33" s="49"/>
      <c r="N33" s="156">
        <v>4.4299999999999999E-2</v>
      </c>
      <c r="O33" s="212">
        <f t="shared" si="63"/>
        <v>0</v>
      </c>
      <c r="P33" s="49"/>
      <c r="Q33" s="156">
        <v>3.8899999999999997E-2</v>
      </c>
      <c r="R33" s="212">
        <f t="shared" si="64"/>
        <v>0</v>
      </c>
      <c r="S33" s="49"/>
      <c r="T33" s="156">
        <v>3.8899999999999997E-2</v>
      </c>
      <c r="U33" s="212">
        <f t="shared" si="65"/>
        <v>0</v>
      </c>
      <c r="V33" s="49"/>
      <c r="W33" s="156">
        <v>3.8899999999999997E-2</v>
      </c>
      <c r="X33" s="212">
        <f t="shared" si="66"/>
        <v>0</v>
      </c>
      <c r="Y33" s="49"/>
      <c r="Z33" s="156">
        <v>2.6700000000000002E-2</v>
      </c>
      <c r="AA33" s="212">
        <f t="shared" si="67"/>
        <v>0</v>
      </c>
      <c r="AB33" s="49"/>
      <c r="AC33" s="156">
        <v>2.6700000000000002E-2</v>
      </c>
      <c r="AD33" s="212">
        <f t="shared" si="68"/>
        <v>0</v>
      </c>
      <c r="AE33" s="49"/>
      <c r="AF33" s="156">
        <v>2.6700000000000002E-2</v>
      </c>
      <c r="AG33" s="212">
        <f t="shared" si="69"/>
        <v>0</v>
      </c>
      <c r="AH33" s="49"/>
      <c r="AI33" s="156">
        <v>2.6700000000000002E-2</v>
      </c>
      <c r="AJ33" s="212">
        <f t="shared" si="70"/>
        <v>0</v>
      </c>
      <c r="AK33" s="49"/>
      <c r="AL33" s="156">
        <v>3.8899999999999997E-2</v>
      </c>
      <c r="AM33" s="212">
        <f t="shared" si="71"/>
        <v>0</v>
      </c>
      <c r="AN33" s="49"/>
      <c r="AO33" s="156">
        <v>3.8899999999999997E-2</v>
      </c>
      <c r="AP33" s="212">
        <f t="shared" si="72"/>
        <v>0</v>
      </c>
      <c r="AQ33" s="49"/>
      <c r="AR33" s="156">
        <v>2.6700000000000002E-2</v>
      </c>
      <c r="AS33" s="212">
        <f t="shared" si="73"/>
        <v>0</v>
      </c>
      <c r="AT33" s="49"/>
      <c r="AU33" s="156">
        <v>2.6700000000000002E-2</v>
      </c>
      <c r="AV33" s="212">
        <f t="shared" si="74"/>
        <v>0</v>
      </c>
      <c r="AW33" s="49"/>
      <c r="AX33" s="156">
        <v>4.4299999999999999E-2</v>
      </c>
      <c r="AY33" s="212">
        <f t="shared" si="75"/>
        <v>0</v>
      </c>
      <c r="AZ33" s="49"/>
      <c r="BA33" s="156">
        <v>4.4299999999999999E-2</v>
      </c>
      <c r="BB33" s="212">
        <f t="shared" si="76"/>
        <v>0</v>
      </c>
      <c r="BC33" s="49"/>
      <c r="BD33" s="156">
        <v>2.6700000000000002E-2</v>
      </c>
      <c r="BE33" s="212">
        <f t="shared" si="77"/>
        <v>0</v>
      </c>
      <c r="BF33" s="49"/>
      <c r="BG33" s="156">
        <v>3.8899999999999997E-2</v>
      </c>
      <c r="BH33" s="212">
        <f t="shared" si="78"/>
        <v>0</v>
      </c>
      <c r="BI33" s="49"/>
      <c r="BJ33" s="156">
        <v>2.6700000000000002E-2</v>
      </c>
      <c r="BK33" s="212">
        <f t="shared" si="79"/>
        <v>0</v>
      </c>
      <c r="BL33" s="49"/>
      <c r="BM33" s="156">
        <v>2.6700000000000002E-2</v>
      </c>
      <c r="BN33" s="212">
        <f t="shared" si="80"/>
        <v>0</v>
      </c>
      <c r="BO33" s="49"/>
      <c r="BP33" s="156">
        <v>2.6700000000000002E-2</v>
      </c>
      <c r="BQ33" s="212">
        <f t="shared" si="81"/>
        <v>0</v>
      </c>
      <c r="BR33" s="49"/>
      <c r="BS33" s="156">
        <v>2.6700000000000002E-2</v>
      </c>
      <c r="BT33" s="212">
        <f t="shared" si="82"/>
        <v>0</v>
      </c>
      <c r="BU33" s="49"/>
      <c r="BV33" s="156">
        <v>9.0399999999999994E-2</v>
      </c>
      <c r="BW33" s="212">
        <f t="shared" si="83"/>
        <v>0</v>
      </c>
      <c r="BX33" s="49"/>
      <c r="BY33" s="156">
        <v>4.4299999999999999E-2</v>
      </c>
      <c r="BZ33" s="212">
        <f t="shared" si="84"/>
        <v>0</v>
      </c>
      <c r="CA33" s="49"/>
      <c r="CB33" s="156">
        <v>3.8899999999999997E-2</v>
      </c>
      <c r="CC33" s="212">
        <f t="shared" si="85"/>
        <v>0</v>
      </c>
      <c r="CD33" s="49"/>
      <c r="CE33" s="156">
        <v>4.4299999999999999E-2</v>
      </c>
      <c r="CF33" s="212">
        <f t="shared" si="86"/>
        <v>0</v>
      </c>
      <c r="CG33" s="49"/>
      <c r="CH33" s="156">
        <v>4.4299999999999999E-2</v>
      </c>
      <c r="CI33" s="212">
        <f t="shared" si="87"/>
        <v>0</v>
      </c>
      <c r="CJ33" s="49">
        <f t="shared" si="29"/>
        <v>0</v>
      </c>
      <c r="CK33" s="50">
        <f t="shared" si="30"/>
        <v>0.99999999999999989</v>
      </c>
      <c r="CL33" s="212">
        <f t="shared" si="31"/>
        <v>0</v>
      </c>
      <c r="CM33" s="100"/>
    </row>
    <row r="34" spans="1:91">
      <c r="A34" s="161" t="s">
        <v>12</v>
      </c>
      <c r="B34" s="161" t="s">
        <v>13</v>
      </c>
      <c r="C34" s="193">
        <v>54162.31</v>
      </c>
      <c r="D34" s="49">
        <v>2</v>
      </c>
      <c r="E34" s="50">
        <v>1.0000000000000002</v>
      </c>
      <c r="F34" s="198">
        <f>+D34*C34</f>
        <v>108324.62</v>
      </c>
      <c r="G34" s="49"/>
      <c r="H34" s="156"/>
      <c r="I34" s="212">
        <f t="shared" si="61"/>
        <v>0</v>
      </c>
      <c r="J34" s="49"/>
      <c r="K34" s="156"/>
      <c r="L34" s="212">
        <f t="shared" si="62"/>
        <v>0</v>
      </c>
      <c r="M34" s="49"/>
      <c r="N34" s="156"/>
      <c r="O34" s="212">
        <f t="shared" si="63"/>
        <v>0</v>
      </c>
      <c r="P34" s="49"/>
      <c r="Q34" s="156"/>
      <c r="R34" s="212">
        <f t="shared" si="64"/>
        <v>0</v>
      </c>
      <c r="S34" s="49"/>
      <c r="T34" s="156"/>
      <c r="U34" s="212">
        <f t="shared" si="65"/>
        <v>0</v>
      </c>
      <c r="V34" s="49"/>
      <c r="W34" s="156"/>
      <c r="X34" s="212">
        <f t="shared" si="66"/>
        <v>0</v>
      </c>
      <c r="Y34" s="49"/>
      <c r="Z34" s="156"/>
      <c r="AA34" s="212">
        <f t="shared" si="67"/>
        <v>0</v>
      </c>
      <c r="AB34" s="49"/>
      <c r="AC34" s="156"/>
      <c r="AD34" s="212">
        <f t="shared" si="68"/>
        <v>0</v>
      </c>
      <c r="AE34" s="49"/>
      <c r="AF34" s="156"/>
      <c r="AG34" s="212">
        <f t="shared" si="69"/>
        <v>0</v>
      </c>
      <c r="AH34" s="49"/>
      <c r="AI34" s="156"/>
      <c r="AJ34" s="212">
        <f t="shared" si="70"/>
        <v>0</v>
      </c>
      <c r="AK34" s="49"/>
      <c r="AL34" s="156"/>
      <c r="AM34" s="212">
        <f t="shared" si="71"/>
        <v>0</v>
      </c>
      <c r="AN34" s="49"/>
      <c r="AO34" s="156"/>
      <c r="AP34" s="212">
        <f t="shared" si="72"/>
        <v>0</v>
      </c>
      <c r="AQ34" s="49"/>
      <c r="AR34" s="156"/>
      <c r="AS34" s="212">
        <f t="shared" si="73"/>
        <v>0</v>
      </c>
      <c r="AT34" s="49"/>
      <c r="AU34" s="156"/>
      <c r="AV34" s="212">
        <f t="shared" si="74"/>
        <v>0</v>
      </c>
      <c r="AW34" s="49">
        <v>1</v>
      </c>
      <c r="AX34" s="156">
        <v>1</v>
      </c>
      <c r="AY34" s="212">
        <f t="shared" si="75"/>
        <v>54162.31</v>
      </c>
      <c r="AZ34" s="49">
        <v>1</v>
      </c>
      <c r="BA34" s="156">
        <v>1</v>
      </c>
      <c r="BB34" s="212">
        <f t="shared" si="76"/>
        <v>54162.31</v>
      </c>
      <c r="BC34" s="49"/>
      <c r="BD34" s="156"/>
      <c r="BE34" s="212">
        <f t="shared" si="77"/>
        <v>0</v>
      </c>
      <c r="BF34" s="49"/>
      <c r="BG34" s="156"/>
      <c r="BH34" s="212">
        <f t="shared" si="78"/>
        <v>0</v>
      </c>
      <c r="BI34" s="49"/>
      <c r="BJ34" s="156"/>
      <c r="BK34" s="212">
        <f t="shared" si="79"/>
        <v>0</v>
      </c>
      <c r="BL34" s="49"/>
      <c r="BM34" s="156"/>
      <c r="BN34" s="212">
        <f t="shared" si="80"/>
        <v>0</v>
      </c>
      <c r="BO34" s="49"/>
      <c r="BP34" s="156"/>
      <c r="BQ34" s="212">
        <f t="shared" si="81"/>
        <v>0</v>
      </c>
      <c r="BR34" s="49"/>
      <c r="BS34" s="156"/>
      <c r="BT34" s="212">
        <f t="shared" si="82"/>
        <v>0</v>
      </c>
      <c r="BU34" s="49"/>
      <c r="BV34" s="156"/>
      <c r="BW34" s="212">
        <f t="shared" si="83"/>
        <v>0</v>
      </c>
      <c r="BX34" s="49"/>
      <c r="BY34" s="156"/>
      <c r="BZ34" s="212">
        <f t="shared" si="84"/>
        <v>0</v>
      </c>
      <c r="CA34" s="49"/>
      <c r="CB34" s="156"/>
      <c r="CC34" s="212">
        <f t="shared" si="85"/>
        <v>0</v>
      </c>
      <c r="CD34" s="49"/>
      <c r="CE34" s="156"/>
      <c r="CF34" s="212">
        <f t="shared" si="86"/>
        <v>0</v>
      </c>
      <c r="CG34" s="49"/>
      <c r="CH34" s="156"/>
      <c r="CI34" s="212">
        <f t="shared" si="87"/>
        <v>0</v>
      </c>
      <c r="CJ34" s="49">
        <f t="shared" si="29"/>
        <v>2</v>
      </c>
      <c r="CK34" s="50">
        <v>1</v>
      </c>
      <c r="CL34" s="212">
        <f t="shared" si="31"/>
        <v>108324.62</v>
      </c>
      <c r="CM34" s="100"/>
    </row>
    <row r="35" spans="1:91" ht="13.5" thickBot="1">
      <c r="A35" s="161" t="s">
        <v>15</v>
      </c>
      <c r="B35" s="161" t="s">
        <v>13</v>
      </c>
      <c r="C35" s="193">
        <v>48721.34</v>
      </c>
      <c r="D35" s="49">
        <v>21</v>
      </c>
      <c r="E35" s="50">
        <v>1.0000000000000002</v>
      </c>
      <c r="F35" s="198">
        <f t="shared" si="60"/>
        <v>1023148.1399999999</v>
      </c>
      <c r="G35" s="49">
        <v>2</v>
      </c>
      <c r="H35" s="159">
        <v>0.5</v>
      </c>
      <c r="I35" s="212">
        <f t="shared" si="61"/>
        <v>48721.34</v>
      </c>
      <c r="J35" s="49">
        <v>3</v>
      </c>
      <c r="K35" s="159">
        <v>0.2</v>
      </c>
      <c r="L35" s="212">
        <f t="shared" si="62"/>
        <v>29232.799999999999</v>
      </c>
      <c r="M35" s="49">
        <v>3</v>
      </c>
      <c r="N35" s="159">
        <v>0.2</v>
      </c>
      <c r="O35" s="212">
        <f t="shared" si="63"/>
        <v>29232.799999999999</v>
      </c>
      <c r="P35" s="49">
        <v>7</v>
      </c>
      <c r="Q35" s="159">
        <v>0.2</v>
      </c>
      <c r="R35" s="212">
        <f t="shared" si="64"/>
        <v>68209.88</v>
      </c>
      <c r="S35" s="49">
        <v>7</v>
      </c>
      <c r="T35" s="159">
        <v>0.2</v>
      </c>
      <c r="U35" s="212">
        <f t="shared" si="65"/>
        <v>68209.88</v>
      </c>
      <c r="V35" s="49">
        <v>7</v>
      </c>
      <c r="W35" s="159">
        <v>0.2</v>
      </c>
      <c r="X35" s="212">
        <f t="shared" si="66"/>
        <v>68209.88</v>
      </c>
      <c r="Y35" s="49">
        <v>2</v>
      </c>
      <c r="Z35" s="159">
        <v>0.25</v>
      </c>
      <c r="AA35" s="212">
        <f t="shared" si="67"/>
        <v>24360.67</v>
      </c>
      <c r="AB35" s="49">
        <v>2</v>
      </c>
      <c r="AC35" s="159">
        <v>0.25</v>
      </c>
      <c r="AD35" s="212">
        <f t="shared" si="68"/>
        <v>24360.67</v>
      </c>
      <c r="AE35" s="49">
        <v>2</v>
      </c>
      <c r="AF35" s="159">
        <v>0.25</v>
      </c>
      <c r="AG35" s="212">
        <f t="shared" si="69"/>
        <v>24360.67</v>
      </c>
      <c r="AH35" s="49">
        <v>2</v>
      </c>
      <c r="AI35" s="159">
        <v>0.2</v>
      </c>
      <c r="AJ35" s="212">
        <f t="shared" si="70"/>
        <v>19488.54</v>
      </c>
      <c r="AK35" s="49">
        <v>7</v>
      </c>
      <c r="AL35" s="159">
        <v>0.2</v>
      </c>
      <c r="AM35" s="212">
        <f t="shared" si="71"/>
        <v>68209.88</v>
      </c>
      <c r="AN35" s="49">
        <v>7</v>
      </c>
      <c r="AO35" s="159">
        <v>0.2</v>
      </c>
      <c r="AP35" s="212">
        <f t="shared" si="72"/>
        <v>68209.88</v>
      </c>
      <c r="AQ35" s="49">
        <v>2</v>
      </c>
      <c r="AR35" s="159">
        <v>0.2</v>
      </c>
      <c r="AS35" s="212">
        <f t="shared" si="73"/>
        <v>19488.54</v>
      </c>
      <c r="AT35" s="49">
        <v>2</v>
      </c>
      <c r="AU35" s="159">
        <v>0.2</v>
      </c>
      <c r="AV35" s="212">
        <f t="shared" si="74"/>
        <v>19488.54</v>
      </c>
      <c r="AW35" s="49"/>
      <c r="AX35" s="159"/>
      <c r="AY35" s="212">
        <f t="shared" si="75"/>
        <v>0</v>
      </c>
      <c r="AZ35" s="49"/>
      <c r="BA35" s="159"/>
      <c r="BB35" s="212">
        <f t="shared" si="76"/>
        <v>0</v>
      </c>
      <c r="BC35" s="49">
        <v>2</v>
      </c>
      <c r="BD35" s="159">
        <v>0.2</v>
      </c>
      <c r="BE35" s="212">
        <f t="shared" si="77"/>
        <v>19488.54</v>
      </c>
      <c r="BF35" s="49">
        <v>3</v>
      </c>
      <c r="BG35" s="159">
        <v>0.2</v>
      </c>
      <c r="BH35" s="212">
        <f t="shared" si="78"/>
        <v>29232.799999999999</v>
      </c>
      <c r="BI35" s="49">
        <v>3</v>
      </c>
      <c r="BJ35" s="159">
        <v>0.2</v>
      </c>
      <c r="BK35" s="212">
        <f t="shared" si="79"/>
        <v>29232.799999999999</v>
      </c>
      <c r="BL35" s="49">
        <v>3</v>
      </c>
      <c r="BM35" s="159">
        <v>0.2</v>
      </c>
      <c r="BN35" s="212">
        <f t="shared" si="80"/>
        <v>29232.799999999999</v>
      </c>
      <c r="BO35" s="49">
        <v>2</v>
      </c>
      <c r="BP35" s="159">
        <v>0.2</v>
      </c>
      <c r="BQ35" s="212">
        <f t="shared" si="81"/>
        <v>19488.54</v>
      </c>
      <c r="BR35" s="49">
        <v>2</v>
      </c>
      <c r="BS35" s="159">
        <v>0.25</v>
      </c>
      <c r="BT35" s="212">
        <f t="shared" si="82"/>
        <v>24360.67</v>
      </c>
      <c r="BU35" s="49">
        <v>2</v>
      </c>
      <c r="BV35" s="159">
        <v>1</v>
      </c>
      <c r="BW35" s="212">
        <f t="shared" si="83"/>
        <v>97442.68</v>
      </c>
      <c r="BX35" s="49">
        <v>1</v>
      </c>
      <c r="BY35" s="159">
        <v>1</v>
      </c>
      <c r="BZ35" s="212">
        <f t="shared" si="84"/>
        <v>48721.34</v>
      </c>
      <c r="CA35" s="49">
        <v>2</v>
      </c>
      <c r="CB35" s="159">
        <v>0.5</v>
      </c>
      <c r="CC35" s="212">
        <f t="shared" si="85"/>
        <v>48721.34</v>
      </c>
      <c r="CD35" s="49">
        <v>1</v>
      </c>
      <c r="CE35" s="159">
        <v>1</v>
      </c>
      <c r="CF35" s="212">
        <f t="shared" si="86"/>
        <v>48721.34</v>
      </c>
      <c r="CG35" s="49">
        <v>1</v>
      </c>
      <c r="CH35" s="159">
        <v>1</v>
      </c>
      <c r="CI35" s="212">
        <f t="shared" si="87"/>
        <v>48721.34</v>
      </c>
      <c r="CJ35" s="49">
        <f>G35*H35+J35*K35+M35*N35+P35*Q35+S35*T35+Y35*Z35+AB35*AC35+V35*W35+AE35*AF35+AH35*AI35+AK35*AL35+AO35*AN35+AQ35*AR35+AT35*AU35+AW35*AX35+AZ35*BA35+BC35*BD35+BF35*BG35+BI35*BJ35+BL35*BM35+BO35*BP35+BR35*BS35+BU35*BV35+BX35*BY35+CA35*CB35+CD35*CE35+CG35*CH35</f>
        <v>21</v>
      </c>
      <c r="CK35" s="50">
        <v>1</v>
      </c>
      <c r="CL35" s="212">
        <f>ROUND(I35+L35+O35++R35+U35+X35+AA35+AD35+AG35+AJ35+AM35+AP35+AS35+AV35+AY35+BB35+BE35+BH35+BK35+BN35+BQ35+BT35+BW35+BZ35+CC35+CF35+CI35,2)-0.02</f>
        <v>1023148.14</v>
      </c>
      <c r="CM35" s="100"/>
    </row>
    <row r="36" spans="1:91" ht="13.5" thickBot="1">
      <c r="A36" s="376" t="s">
        <v>21</v>
      </c>
      <c r="B36" s="377"/>
      <c r="C36" s="195"/>
      <c r="D36" s="54"/>
      <c r="E36" s="54"/>
      <c r="F36" s="201"/>
      <c r="G36" s="54"/>
      <c r="H36" s="158"/>
      <c r="I36" s="213"/>
      <c r="J36" s="54"/>
      <c r="K36" s="158"/>
      <c r="L36" s="213"/>
      <c r="M36" s="54"/>
      <c r="N36" s="158"/>
      <c r="O36" s="213"/>
      <c r="P36" s="54"/>
      <c r="Q36" s="158"/>
      <c r="R36" s="213"/>
      <c r="S36" s="54"/>
      <c r="T36" s="158"/>
      <c r="U36" s="213"/>
      <c r="V36" s="54"/>
      <c r="W36" s="158"/>
      <c r="X36" s="213"/>
      <c r="Y36" s="54"/>
      <c r="Z36" s="158"/>
      <c r="AA36" s="213"/>
      <c r="AB36" s="54"/>
      <c r="AC36" s="158"/>
      <c r="AD36" s="213"/>
      <c r="AE36" s="54"/>
      <c r="AF36" s="158"/>
      <c r="AG36" s="213"/>
      <c r="AH36" s="54"/>
      <c r="AI36" s="158"/>
      <c r="AJ36" s="213"/>
      <c r="AK36" s="54"/>
      <c r="AL36" s="158"/>
      <c r="AM36" s="213"/>
      <c r="AN36" s="54"/>
      <c r="AO36" s="158"/>
      <c r="AP36" s="213"/>
      <c r="AQ36" s="54"/>
      <c r="AR36" s="158"/>
      <c r="AS36" s="213"/>
      <c r="AT36" s="54"/>
      <c r="AU36" s="158"/>
      <c r="AV36" s="213"/>
      <c r="AW36" s="54"/>
      <c r="AX36" s="158"/>
      <c r="AY36" s="213"/>
      <c r="AZ36" s="54"/>
      <c r="BA36" s="158"/>
      <c r="BB36" s="213"/>
      <c r="BC36" s="54"/>
      <c r="BD36" s="158"/>
      <c r="BE36" s="213"/>
      <c r="BF36" s="54"/>
      <c r="BG36" s="158"/>
      <c r="BH36" s="213"/>
      <c r="BI36" s="54"/>
      <c r="BJ36" s="158"/>
      <c r="BK36" s="213"/>
      <c r="BL36" s="54"/>
      <c r="BM36" s="158"/>
      <c r="BN36" s="213"/>
      <c r="BO36" s="54"/>
      <c r="BP36" s="158"/>
      <c r="BQ36" s="213"/>
      <c r="BR36" s="54"/>
      <c r="BS36" s="158"/>
      <c r="BT36" s="213"/>
      <c r="BU36" s="54"/>
      <c r="BV36" s="158"/>
      <c r="BW36" s="213"/>
      <c r="BX36" s="54"/>
      <c r="BY36" s="158"/>
      <c r="BZ36" s="213"/>
      <c r="CA36" s="54"/>
      <c r="CB36" s="158"/>
      <c r="CC36" s="213"/>
      <c r="CD36" s="54"/>
      <c r="CE36" s="158"/>
      <c r="CF36" s="213"/>
      <c r="CG36" s="54"/>
      <c r="CH36" s="158"/>
      <c r="CI36" s="213"/>
      <c r="CJ36" s="104"/>
      <c r="CK36" s="104"/>
      <c r="CL36" s="213"/>
      <c r="CM36" s="160"/>
    </row>
    <row r="37" spans="1:91">
      <c r="A37" s="161" t="s">
        <v>8</v>
      </c>
      <c r="B37" s="161" t="s">
        <v>9</v>
      </c>
      <c r="C37" s="194"/>
      <c r="D37" s="47"/>
      <c r="E37" s="48">
        <v>1.0000000000000002</v>
      </c>
      <c r="F37" s="197">
        <f t="shared" ref="F37:F43" si="88">+D37*C37</f>
        <v>0</v>
      </c>
      <c r="G37" s="47"/>
      <c r="H37" s="156">
        <v>3.8899999999999997E-2</v>
      </c>
      <c r="I37" s="212">
        <f t="shared" ref="I37:I44" si="89">ROUND($C37*G37*H37,2)</f>
        <v>0</v>
      </c>
      <c r="J37" s="47"/>
      <c r="K37" s="156">
        <v>3.8899999999999997E-2</v>
      </c>
      <c r="L37" s="212">
        <f t="shared" ref="L37:L44" si="90">ROUND($C37*J37*K37,2)</f>
        <v>0</v>
      </c>
      <c r="M37" s="47"/>
      <c r="N37" s="156">
        <v>4.4299999999999999E-2</v>
      </c>
      <c r="O37" s="212">
        <f t="shared" ref="O37:O44" si="91">ROUND($C37*M37*N37,2)</f>
        <v>0</v>
      </c>
      <c r="P37" s="47"/>
      <c r="Q37" s="156">
        <v>3.8899999999999997E-2</v>
      </c>
      <c r="R37" s="212">
        <f t="shared" ref="R37:R44" si="92">ROUND($C37*P37*Q37,2)</f>
        <v>0</v>
      </c>
      <c r="S37" s="47"/>
      <c r="T37" s="156">
        <v>3.8899999999999997E-2</v>
      </c>
      <c r="U37" s="212">
        <f t="shared" ref="U37:U44" si="93">ROUND($C37*S37*T37,2)</f>
        <v>0</v>
      </c>
      <c r="V37" s="47"/>
      <c r="W37" s="156">
        <v>3.8899999999999997E-2</v>
      </c>
      <c r="X37" s="212">
        <f t="shared" ref="X37:X44" si="94">ROUND($C37*V37*W37,2)</f>
        <v>0</v>
      </c>
      <c r="Y37" s="47"/>
      <c r="Z37" s="156">
        <v>2.6700000000000002E-2</v>
      </c>
      <c r="AA37" s="212">
        <f t="shared" ref="AA37:AA44" si="95">ROUND($C37*Y37*Z37,2)</f>
        <v>0</v>
      </c>
      <c r="AB37" s="47"/>
      <c r="AC37" s="156">
        <v>2.6700000000000002E-2</v>
      </c>
      <c r="AD37" s="212">
        <f t="shared" ref="AD37:AD44" si="96">ROUND($C37*AB37*AC37,2)</f>
        <v>0</v>
      </c>
      <c r="AE37" s="47"/>
      <c r="AF37" s="156">
        <v>2.6700000000000002E-2</v>
      </c>
      <c r="AG37" s="212">
        <f t="shared" ref="AG37:AG44" si="97">ROUND($C37*AE37*AF37,2)</f>
        <v>0</v>
      </c>
      <c r="AH37" s="47"/>
      <c r="AI37" s="156">
        <v>2.6700000000000002E-2</v>
      </c>
      <c r="AJ37" s="212">
        <f t="shared" ref="AJ37:AJ44" si="98">ROUND($C37*AH37*AI37,2)</f>
        <v>0</v>
      </c>
      <c r="AK37" s="47"/>
      <c r="AL37" s="156">
        <v>3.8899999999999997E-2</v>
      </c>
      <c r="AM37" s="212">
        <f t="shared" ref="AM37:AM44" si="99">ROUND($C37*AK37*AL37,2)</f>
        <v>0</v>
      </c>
      <c r="AN37" s="47"/>
      <c r="AO37" s="156">
        <v>3.8899999999999997E-2</v>
      </c>
      <c r="AP37" s="212">
        <f t="shared" ref="AP37:AP44" si="100">ROUND($C37*AN37*AO37,2)</f>
        <v>0</v>
      </c>
      <c r="AQ37" s="47"/>
      <c r="AR37" s="156">
        <v>2.6700000000000002E-2</v>
      </c>
      <c r="AS37" s="212">
        <f t="shared" ref="AS37:AS44" si="101">ROUND($C37*AQ37*AR37,2)</f>
        <v>0</v>
      </c>
      <c r="AT37" s="47"/>
      <c r="AU37" s="156">
        <v>2.6700000000000002E-2</v>
      </c>
      <c r="AV37" s="212">
        <f t="shared" ref="AV37:AV44" si="102">ROUND($C37*AT37*AU37,2)</f>
        <v>0</v>
      </c>
      <c r="AW37" s="47"/>
      <c r="AX37" s="156">
        <v>4.4299999999999999E-2</v>
      </c>
      <c r="AY37" s="212">
        <f t="shared" ref="AY37:AY44" si="103">ROUND($C37*AW37*AX37,2)</f>
        <v>0</v>
      </c>
      <c r="AZ37" s="47"/>
      <c r="BA37" s="156">
        <v>4.4299999999999999E-2</v>
      </c>
      <c r="BB37" s="212">
        <f t="shared" ref="BB37:BB44" si="104">ROUND($C37*AZ37*BA37,2)</f>
        <v>0</v>
      </c>
      <c r="BC37" s="47"/>
      <c r="BD37" s="156">
        <v>2.6700000000000002E-2</v>
      </c>
      <c r="BE37" s="212">
        <f t="shared" ref="BE37:BE44" si="105">ROUND($C37*BC37*BD37,2)</f>
        <v>0</v>
      </c>
      <c r="BF37" s="47"/>
      <c r="BG37" s="156">
        <v>3.8899999999999997E-2</v>
      </c>
      <c r="BH37" s="212">
        <f t="shared" ref="BH37:BH44" si="106">ROUND($C37*BF37*BG37,2)</f>
        <v>0</v>
      </c>
      <c r="BI37" s="47"/>
      <c r="BJ37" s="156">
        <v>2.6700000000000002E-2</v>
      </c>
      <c r="BK37" s="212">
        <f t="shared" ref="BK37:BK44" si="107">ROUND($C37*BI37*BJ37,2)</f>
        <v>0</v>
      </c>
      <c r="BL37" s="47"/>
      <c r="BM37" s="156">
        <v>2.6700000000000002E-2</v>
      </c>
      <c r="BN37" s="212">
        <f t="shared" ref="BN37:BN44" si="108">ROUND($C37*BL37*BM37,2)</f>
        <v>0</v>
      </c>
      <c r="BO37" s="47"/>
      <c r="BP37" s="156">
        <v>2.6700000000000002E-2</v>
      </c>
      <c r="BQ37" s="212">
        <f t="shared" ref="BQ37:BQ44" si="109">ROUND($C37*BO37*BP37,2)</f>
        <v>0</v>
      </c>
      <c r="BR37" s="47"/>
      <c r="BS37" s="156">
        <v>2.6700000000000002E-2</v>
      </c>
      <c r="BT37" s="212">
        <f t="shared" ref="BT37:BT44" si="110">ROUND($C37*BR37*BS37,2)</f>
        <v>0</v>
      </c>
      <c r="BU37" s="47"/>
      <c r="BV37" s="156">
        <v>9.0399999999999994E-2</v>
      </c>
      <c r="BW37" s="212">
        <f t="shared" ref="BW37:BW44" si="111">ROUND($C37*BU37*BV37,2)</f>
        <v>0</v>
      </c>
      <c r="BX37" s="47"/>
      <c r="BY37" s="156">
        <v>4.4299999999999999E-2</v>
      </c>
      <c r="BZ37" s="212">
        <f t="shared" ref="BZ37:BZ44" si="112">ROUND($C37*BX37*BY37,2)</f>
        <v>0</v>
      </c>
      <c r="CA37" s="47"/>
      <c r="CB37" s="156">
        <v>3.8899999999999997E-2</v>
      </c>
      <c r="CC37" s="212">
        <f t="shared" ref="CC37:CC44" si="113">ROUND($C37*CA37*CB37,2)</f>
        <v>0</v>
      </c>
      <c r="CD37" s="47"/>
      <c r="CE37" s="156">
        <v>4.4299999999999999E-2</v>
      </c>
      <c r="CF37" s="212">
        <f t="shared" ref="CF37:CF44" si="114">ROUND($C37*CD37*CE37,2)</f>
        <v>0</v>
      </c>
      <c r="CG37" s="47"/>
      <c r="CH37" s="156">
        <v>4.4299999999999999E-2</v>
      </c>
      <c r="CI37" s="212">
        <f t="shared" ref="CI37:CI44" si="115">ROUND($C37*CG37*CH37,2)</f>
        <v>0</v>
      </c>
      <c r="CJ37" s="47">
        <f t="shared" si="29"/>
        <v>0</v>
      </c>
      <c r="CK37" s="48">
        <f t="shared" si="30"/>
        <v>0.99999999999999989</v>
      </c>
      <c r="CL37" s="212">
        <f t="shared" si="31"/>
        <v>0</v>
      </c>
      <c r="CM37" s="100"/>
    </row>
    <row r="38" spans="1:91">
      <c r="A38" s="161" t="s">
        <v>10</v>
      </c>
      <c r="B38" s="161" t="s">
        <v>11</v>
      </c>
      <c r="C38" s="194"/>
      <c r="D38" s="49"/>
      <c r="E38" s="50">
        <v>1.0000000000000002</v>
      </c>
      <c r="F38" s="198">
        <f t="shared" si="88"/>
        <v>0</v>
      </c>
      <c r="G38" s="49"/>
      <c r="H38" s="156">
        <v>3.8899999999999997E-2</v>
      </c>
      <c r="I38" s="212">
        <f t="shared" si="89"/>
        <v>0</v>
      </c>
      <c r="J38" s="49"/>
      <c r="K38" s="156">
        <v>3.8899999999999997E-2</v>
      </c>
      <c r="L38" s="212">
        <f t="shared" si="90"/>
        <v>0</v>
      </c>
      <c r="M38" s="49"/>
      <c r="N38" s="156">
        <v>4.4299999999999999E-2</v>
      </c>
      <c r="O38" s="212">
        <f t="shared" si="91"/>
        <v>0</v>
      </c>
      <c r="P38" s="49"/>
      <c r="Q38" s="156">
        <v>3.8899999999999997E-2</v>
      </c>
      <c r="R38" s="212">
        <f t="shared" si="92"/>
        <v>0</v>
      </c>
      <c r="S38" s="49"/>
      <c r="T38" s="156">
        <v>3.8899999999999997E-2</v>
      </c>
      <c r="U38" s="212">
        <f t="shared" si="93"/>
        <v>0</v>
      </c>
      <c r="V38" s="49"/>
      <c r="W38" s="156">
        <v>3.8899999999999997E-2</v>
      </c>
      <c r="X38" s="212">
        <f t="shared" si="94"/>
        <v>0</v>
      </c>
      <c r="Y38" s="49"/>
      <c r="Z38" s="156">
        <v>2.6700000000000002E-2</v>
      </c>
      <c r="AA38" s="212">
        <f t="shared" si="95"/>
        <v>0</v>
      </c>
      <c r="AB38" s="49"/>
      <c r="AC38" s="156">
        <v>2.6700000000000002E-2</v>
      </c>
      <c r="AD38" s="212">
        <f t="shared" si="96"/>
        <v>0</v>
      </c>
      <c r="AE38" s="49"/>
      <c r="AF38" s="156">
        <v>2.6700000000000002E-2</v>
      </c>
      <c r="AG38" s="212">
        <f t="shared" si="97"/>
        <v>0</v>
      </c>
      <c r="AH38" s="49"/>
      <c r="AI38" s="156">
        <v>2.6700000000000002E-2</v>
      </c>
      <c r="AJ38" s="212">
        <f t="shared" si="98"/>
        <v>0</v>
      </c>
      <c r="AK38" s="49"/>
      <c r="AL38" s="156">
        <v>3.8899999999999997E-2</v>
      </c>
      <c r="AM38" s="212">
        <f t="shared" si="99"/>
        <v>0</v>
      </c>
      <c r="AN38" s="49"/>
      <c r="AO38" s="156">
        <v>3.8899999999999997E-2</v>
      </c>
      <c r="AP38" s="212">
        <f t="shared" si="100"/>
        <v>0</v>
      </c>
      <c r="AQ38" s="49"/>
      <c r="AR38" s="156">
        <v>2.6700000000000002E-2</v>
      </c>
      <c r="AS38" s="212">
        <f t="shared" si="101"/>
        <v>0</v>
      </c>
      <c r="AT38" s="49"/>
      <c r="AU38" s="156">
        <v>2.6700000000000002E-2</v>
      </c>
      <c r="AV38" s="212">
        <f t="shared" si="102"/>
        <v>0</v>
      </c>
      <c r="AW38" s="49"/>
      <c r="AX38" s="156">
        <v>4.4299999999999999E-2</v>
      </c>
      <c r="AY38" s="212">
        <f t="shared" si="103"/>
        <v>0</v>
      </c>
      <c r="AZ38" s="49"/>
      <c r="BA38" s="156">
        <v>4.4299999999999999E-2</v>
      </c>
      <c r="BB38" s="212">
        <f t="shared" si="104"/>
        <v>0</v>
      </c>
      <c r="BC38" s="49"/>
      <c r="BD38" s="156">
        <v>2.6700000000000002E-2</v>
      </c>
      <c r="BE38" s="212">
        <f t="shared" si="105"/>
        <v>0</v>
      </c>
      <c r="BF38" s="49"/>
      <c r="BG38" s="156">
        <v>3.8899999999999997E-2</v>
      </c>
      <c r="BH38" s="212">
        <f t="shared" si="106"/>
        <v>0</v>
      </c>
      <c r="BI38" s="49"/>
      <c r="BJ38" s="156">
        <v>2.6700000000000002E-2</v>
      </c>
      <c r="BK38" s="212">
        <f t="shared" si="107"/>
        <v>0</v>
      </c>
      <c r="BL38" s="49"/>
      <c r="BM38" s="156">
        <v>2.6700000000000002E-2</v>
      </c>
      <c r="BN38" s="212">
        <f t="shared" si="108"/>
        <v>0</v>
      </c>
      <c r="BO38" s="49"/>
      <c r="BP38" s="156">
        <v>2.6700000000000002E-2</v>
      </c>
      <c r="BQ38" s="212">
        <f t="shared" si="109"/>
        <v>0</v>
      </c>
      <c r="BR38" s="49"/>
      <c r="BS38" s="156">
        <v>2.6700000000000002E-2</v>
      </c>
      <c r="BT38" s="212">
        <f t="shared" si="110"/>
        <v>0</v>
      </c>
      <c r="BU38" s="49"/>
      <c r="BV38" s="156">
        <v>9.0399999999999994E-2</v>
      </c>
      <c r="BW38" s="212">
        <f t="shared" si="111"/>
        <v>0</v>
      </c>
      <c r="BX38" s="49"/>
      <c r="BY38" s="156">
        <v>4.4299999999999999E-2</v>
      </c>
      <c r="BZ38" s="212">
        <f t="shared" si="112"/>
        <v>0</v>
      </c>
      <c r="CA38" s="49"/>
      <c r="CB38" s="156">
        <v>3.8899999999999997E-2</v>
      </c>
      <c r="CC38" s="212">
        <f t="shared" si="113"/>
        <v>0</v>
      </c>
      <c r="CD38" s="49"/>
      <c r="CE38" s="156">
        <v>4.4299999999999999E-2</v>
      </c>
      <c r="CF38" s="212">
        <f t="shared" si="114"/>
        <v>0</v>
      </c>
      <c r="CG38" s="49"/>
      <c r="CH38" s="156">
        <v>4.4299999999999999E-2</v>
      </c>
      <c r="CI38" s="212">
        <f t="shared" si="115"/>
        <v>0</v>
      </c>
      <c r="CJ38" s="49">
        <f t="shared" si="29"/>
        <v>0</v>
      </c>
      <c r="CK38" s="50">
        <f t="shared" si="30"/>
        <v>0.99999999999999989</v>
      </c>
      <c r="CL38" s="212">
        <f t="shared" si="31"/>
        <v>0</v>
      </c>
      <c r="CM38" s="100"/>
    </row>
    <row r="39" spans="1:91">
      <c r="A39" s="161" t="s">
        <v>22</v>
      </c>
      <c r="B39" s="161" t="s">
        <v>11</v>
      </c>
      <c r="C39" s="194"/>
      <c r="D39" s="49"/>
      <c r="E39" s="50">
        <v>1.0000000000000002</v>
      </c>
      <c r="F39" s="198">
        <f t="shared" si="88"/>
        <v>0</v>
      </c>
      <c r="G39" s="49"/>
      <c r="H39" s="156">
        <v>3.8899999999999997E-2</v>
      </c>
      <c r="I39" s="212">
        <f t="shared" si="89"/>
        <v>0</v>
      </c>
      <c r="J39" s="49"/>
      <c r="K39" s="156">
        <v>3.8899999999999997E-2</v>
      </c>
      <c r="L39" s="212">
        <f t="shared" si="90"/>
        <v>0</v>
      </c>
      <c r="M39" s="49"/>
      <c r="N39" s="156">
        <v>4.4299999999999999E-2</v>
      </c>
      <c r="O39" s="212">
        <f t="shared" si="91"/>
        <v>0</v>
      </c>
      <c r="P39" s="49"/>
      <c r="Q39" s="156">
        <v>3.8899999999999997E-2</v>
      </c>
      <c r="R39" s="212">
        <f t="shared" si="92"/>
        <v>0</v>
      </c>
      <c r="S39" s="49"/>
      <c r="T39" s="156">
        <v>3.8899999999999997E-2</v>
      </c>
      <c r="U39" s="212">
        <f t="shared" si="93"/>
        <v>0</v>
      </c>
      <c r="V39" s="49"/>
      <c r="W39" s="156">
        <v>3.8899999999999997E-2</v>
      </c>
      <c r="X39" s="212">
        <f t="shared" si="94"/>
        <v>0</v>
      </c>
      <c r="Y39" s="49"/>
      <c r="Z39" s="156">
        <v>2.6700000000000002E-2</v>
      </c>
      <c r="AA39" s="212">
        <f t="shared" si="95"/>
        <v>0</v>
      </c>
      <c r="AB39" s="49"/>
      <c r="AC39" s="156">
        <v>2.6700000000000002E-2</v>
      </c>
      <c r="AD39" s="212">
        <f t="shared" si="96"/>
        <v>0</v>
      </c>
      <c r="AE39" s="49"/>
      <c r="AF39" s="156">
        <v>2.6700000000000002E-2</v>
      </c>
      <c r="AG39" s="212">
        <f t="shared" si="97"/>
        <v>0</v>
      </c>
      <c r="AH39" s="49"/>
      <c r="AI39" s="156">
        <v>2.6700000000000002E-2</v>
      </c>
      <c r="AJ39" s="212">
        <f t="shared" si="98"/>
        <v>0</v>
      </c>
      <c r="AK39" s="49"/>
      <c r="AL39" s="156">
        <v>3.8899999999999997E-2</v>
      </c>
      <c r="AM39" s="212">
        <f t="shared" si="99"/>
        <v>0</v>
      </c>
      <c r="AN39" s="49"/>
      <c r="AO39" s="156">
        <v>3.8899999999999997E-2</v>
      </c>
      <c r="AP39" s="212">
        <f t="shared" si="100"/>
        <v>0</v>
      </c>
      <c r="AQ39" s="49"/>
      <c r="AR39" s="156">
        <v>2.6700000000000002E-2</v>
      </c>
      <c r="AS39" s="212">
        <f t="shared" si="101"/>
        <v>0</v>
      </c>
      <c r="AT39" s="49"/>
      <c r="AU39" s="156">
        <v>2.6700000000000002E-2</v>
      </c>
      <c r="AV39" s="212">
        <f t="shared" si="102"/>
        <v>0</v>
      </c>
      <c r="AW39" s="49"/>
      <c r="AX39" s="156">
        <v>4.4299999999999999E-2</v>
      </c>
      <c r="AY39" s="212">
        <f t="shared" si="103"/>
        <v>0</v>
      </c>
      <c r="AZ39" s="49"/>
      <c r="BA39" s="156">
        <v>4.4299999999999999E-2</v>
      </c>
      <c r="BB39" s="212">
        <f t="shared" si="104"/>
        <v>0</v>
      </c>
      <c r="BC39" s="49"/>
      <c r="BD39" s="156">
        <v>2.6700000000000002E-2</v>
      </c>
      <c r="BE39" s="212">
        <f t="shared" si="105"/>
        <v>0</v>
      </c>
      <c r="BF39" s="49"/>
      <c r="BG39" s="156">
        <v>3.8899999999999997E-2</v>
      </c>
      <c r="BH39" s="212">
        <f t="shared" si="106"/>
        <v>0</v>
      </c>
      <c r="BI39" s="49"/>
      <c r="BJ39" s="156">
        <v>2.6700000000000002E-2</v>
      </c>
      <c r="BK39" s="212">
        <f t="shared" si="107"/>
        <v>0</v>
      </c>
      <c r="BL39" s="49"/>
      <c r="BM39" s="156">
        <v>2.6700000000000002E-2</v>
      </c>
      <c r="BN39" s="212">
        <f t="shared" si="108"/>
        <v>0</v>
      </c>
      <c r="BO39" s="49"/>
      <c r="BP39" s="156">
        <v>2.6700000000000002E-2</v>
      </c>
      <c r="BQ39" s="212">
        <f t="shared" si="109"/>
        <v>0</v>
      </c>
      <c r="BR39" s="49"/>
      <c r="BS39" s="156">
        <v>2.6700000000000002E-2</v>
      </c>
      <c r="BT39" s="212">
        <f t="shared" si="110"/>
        <v>0</v>
      </c>
      <c r="BU39" s="49"/>
      <c r="BV39" s="156">
        <v>9.0399999999999994E-2</v>
      </c>
      <c r="BW39" s="212">
        <f t="shared" si="111"/>
        <v>0</v>
      </c>
      <c r="BX39" s="49"/>
      <c r="BY39" s="156">
        <v>4.4299999999999999E-2</v>
      </c>
      <c r="BZ39" s="212">
        <f t="shared" si="112"/>
        <v>0</v>
      </c>
      <c r="CA39" s="49"/>
      <c r="CB39" s="156">
        <v>3.8899999999999997E-2</v>
      </c>
      <c r="CC39" s="212">
        <f t="shared" si="113"/>
        <v>0</v>
      </c>
      <c r="CD39" s="49"/>
      <c r="CE39" s="156">
        <v>4.4299999999999999E-2</v>
      </c>
      <c r="CF39" s="212">
        <f t="shared" si="114"/>
        <v>0</v>
      </c>
      <c r="CG39" s="49"/>
      <c r="CH39" s="156">
        <v>4.4299999999999999E-2</v>
      </c>
      <c r="CI39" s="212">
        <f t="shared" si="115"/>
        <v>0</v>
      </c>
      <c r="CJ39" s="49">
        <f t="shared" si="29"/>
        <v>0</v>
      </c>
      <c r="CK39" s="50">
        <f t="shared" si="30"/>
        <v>0.99999999999999989</v>
      </c>
      <c r="CL39" s="212">
        <f t="shared" si="31"/>
        <v>0</v>
      </c>
      <c r="CM39" s="100"/>
    </row>
    <row r="40" spans="1:91">
      <c r="A40" s="161" t="s">
        <v>69</v>
      </c>
      <c r="B40" s="161" t="s">
        <v>11</v>
      </c>
      <c r="C40" s="194"/>
      <c r="D40" s="49"/>
      <c r="E40" s="50">
        <v>1.0000000000000002</v>
      </c>
      <c r="F40" s="198">
        <f t="shared" si="88"/>
        <v>0</v>
      </c>
      <c r="G40" s="49"/>
      <c r="H40" s="156">
        <v>3.8899999999999997E-2</v>
      </c>
      <c r="I40" s="212">
        <f t="shared" si="89"/>
        <v>0</v>
      </c>
      <c r="J40" s="49"/>
      <c r="K40" s="156">
        <v>3.8899999999999997E-2</v>
      </c>
      <c r="L40" s="212">
        <f t="shared" si="90"/>
        <v>0</v>
      </c>
      <c r="M40" s="49"/>
      <c r="N40" s="156">
        <v>4.4299999999999999E-2</v>
      </c>
      <c r="O40" s="212">
        <f t="shared" si="91"/>
        <v>0</v>
      </c>
      <c r="P40" s="49"/>
      <c r="Q40" s="156">
        <v>3.8899999999999997E-2</v>
      </c>
      <c r="R40" s="212">
        <f t="shared" si="92"/>
        <v>0</v>
      </c>
      <c r="S40" s="49"/>
      <c r="T40" s="156">
        <v>3.8899999999999997E-2</v>
      </c>
      <c r="U40" s="212">
        <f t="shared" si="93"/>
        <v>0</v>
      </c>
      <c r="V40" s="49"/>
      <c r="W40" s="156">
        <v>3.8899999999999997E-2</v>
      </c>
      <c r="X40" s="212">
        <f t="shared" si="94"/>
        <v>0</v>
      </c>
      <c r="Y40" s="49"/>
      <c r="Z40" s="156">
        <v>2.6700000000000002E-2</v>
      </c>
      <c r="AA40" s="212">
        <f t="shared" si="95"/>
        <v>0</v>
      </c>
      <c r="AB40" s="49"/>
      <c r="AC40" s="156">
        <v>2.6700000000000002E-2</v>
      </c>
      <c r="AD40" s="212">
        <f t="shared" si="96"/>
        <v>0</v>
      </c>
      <c r="AE40" s="49"/>
      <c r="AF40" s="156">
        <v>2.6700000000000002E-2</v>
      </c>
      <c r="AG40" s="212">
        <f t="shared" si="97"/>
        <v>0</v>
      </c>
      <c r="AH40" s="49"/>
      <c r="AI40" s="156">
        <v>2.6700000000000002E-2</v>
      </c>
      <c r="AJ40" s="212">
        <f t="shared" si="98"/>
        <v>0</v>
      </c>
      <c r="AK40" s="49"/>
      <c r="AL40" s="156">
        <v>3.8899999999999997E-2</v>
      </c>
      <c r="AM40" s="212">
        <f t="shared" si="99"/>
        <v>0</v>
      </c>
      <c r="AN40" s="49"/>
      <c r="AO40" s="156">
        <v>3.8899999999999997E-2</v>
      </c>
      <c r="AP40" s="212">
        <f t="shared" si="100"/>
        <v>0</v>
      </c>
      <c r="AQ40" s="49"/>
      <c r="AR40" s="156">
        <v>2.6700000000000002E-2</v>
      </c>
      <c r="AS40" s="212">
        <f t="shared" si="101"/>
        <v>0</v>
      </c>
      <c r="AT40" s="49"/>
      <c r="AU40" s="156">
        <v>2.6700000000000002E-2</v>
      </c>
      <c r="AV40" s="212">
        <f t="shared" si="102"/>
        <v>0</v>
      </c>
      <c r="AW40" s="49"/>
      <c r="AX40" s="156">
        <v>4.4299999999999999E-2</v>
      </c>
      <c r="AY40" s="212">
        <f t="shared" si="103"/>
        <v>0</v>
      </c>
      <c r="AZ40" s="49"/>
      <c r="BA40" s="156">
        <v>4.4299999999999999E-2</v>
      </c>
      <c r="BB40" s="212">
        <f t="shared" si="104"/>
        <v>0</v>
      </c>
      <c r="BC40" s="49"/>
      <c r="BD40" s="156">
        <v>2.6700000000000002E-2</v>
      </c>
      <c r="BE40" s="212">
        <f t="shared" si="105"/>
        <v>0</v>
      </c>
      <c r="BF40" s="49"/>
      <c r="BG40" s="156">
        <v>3.8899999999999997E-2</v>
      </c>
      <c r="BH40" s="212">
        <f t="shared" si="106"/>
        <v>0</v>
      </c>
      <c r="BI40" s="49"/>
      <c r="BJ40" s="156">
        <v>2.6700000000000002E-2</v>
      </c>
      <c r="BK40" s="212">
        <f t="shared" si="107"/>
        <v>0</v>
      </c>
      <c r="BL40" s="49"/>
      <c r="BM40" s="156">
        <v>2.6700000000000002E-2</v>
      </c>
      <c r="BN40" s="212">
        <f t="shared" si="108"/>
        <v>0</v>
      </c>
      <c r="BO40" s="49"/>
      <c r="BP40" s="156">
        <v>2.6700000000000002E-2</v>
      </c>
      <c r="BQ40" s="212">
        <f t="shared" si="109"/>
        <v>0</v>
      </c>
      <c r="BR40" s="49"/>
      <c r="BS40" s="156">
        <v>2.6700000000000002E-2</v>
      </c>
      <c r="BT40" s="212">
        <f t="shared" si="110"/>
        <v>0</v>
      </c>
      <c r="BU40" s="49"/>
      <c r="BV40" s="156">
        <v>9.0399999999999994E-2</v>
      </c>
      <c r="BW40" s="212">
        <f t="shared" si="111"/>
        <v>0</v>
      </c>
      <c r="BX40" s="49"/>
      <c r="BY40" s="156">
        <v>4.4299999999999999E-2</v>
      </c>
      <c r="BZ40" s="212">
        <f t="shared" si="112"/>
        <v>0</v>
      </c>
      <c r="CA40" s="49"/>
      <c r="CB40" s="156">
        <v>3.8899999999999997E-2</v>
      </c>
      <c r="CC40" s="212">
        <f t="shared" si="113"/>
        <v>0</v>
      </c>
      <c r="CD40" s="49"/>
      <c r="CE40" s="156">
        <v>4.4299999999999999E-2</v>
      </c>
      <c r="CF40" s="212">
        <f t="shared" si="114"/>
        <v>0</v>
      </c>
      <c r="CG40" s="49"/>
      <c r="CH40" s="156">
        <v>4.4299999999999999E-2</v>
      </c>
      <c r="CI40" s="212">
        <f t="shared" si="115"/>
        <v>0</v>
      </c>
      <c r="CJ40" s="49">
        <f t="shared" si="29"/>
        <v>0</v>
      </c>
      <c r="CK40" s="50">
        <f t="shared" si="30"/>
        <v>0.99999999999999989</v>
      </c>
      <c r="CL40" s="212">
        <f t="shared" si="31"/>
        <v>0</v>
      </c>
      <c r="CM40" s="100"/>
    </row>
    <row r="41" spans="1:91">
      <c r="A41" s="161" t="s">
        <v>17</v>
      </c>
      <c r="B41" s="161" t="s">
        <v>18</v>
      </c>
      <c r="C41" s="193">
        <v>64042.31</v>
      </c>
      <c r="D41" s="49">
        <v>1</v>
      </c>
      <c r="E41" s="50">
        <v>1.0000000000000002</v>
      </c>
      <c r="F41" s="198">
        <f t="shared" si="88"/>
        <v>64042.31</v>
      </c>
      <c r="G41" s="49">
        <f>+D41</f>
        <v>1</v>
      </c>
      <c r="H41" s="156">
        <v>3.8899999999999997E-2</v>
      </c>
      <c r="I41" s="212">
        <f t="shared" si="89"/>
        <v>2491.25</v>
      </c>
      <c r="J41" s="49">
        <f>+G41</f>
        <v>1</v>
      </c>
      <c r="K41" s="156">
        <v>3.8899999999999997E-2</v>
      </c>
      <c r="L41" s="212">
        <f t="shared" si="90"/>
        <v>2491.25</v>
      </c>
      <c r="M41" s="49">
        <f>+J41</f>
        <v>1</v>
      </c>
      <c r="N41" s="156">
        <v>4.4299999999999999E-2</v>
      </c>
      <c r="O41" s="212">
        <f t="shared" si="91"/>
        <v>2837.07</v>
      </c>
      <c r="P41" s="49">
        <f>+M41</f>
        <v>1</v>
      </c>
      <c r="Q41" s="156">
        <v>3.8899999999999997E-2</v>
      </c>
      <c r="R41" s="212">
        <f t="shared" si="92"/>
        <v>2491.25</v>
      </c>
      <c r="S41" s="49">
        <f>+P41</f>
        <v>1</v>
      </c>
      <c r="T41" s="156">
        <v>3.8899999999999997E-2</v>
      </c>
      <c r="U41" s="212">
        <f t="shared" si="93"/>
        <v>2491.25</v>
      </c>
      <c r="V41" s="49">
        <f>+S41</f>
        <v>1</v>
      </c>
      <c r="W41" s="156">
        <v>3.8899999999999997E-2</v>
      </c>
      <c r="X41" s="212">
        <f t="shared" si="94"/>
        <v>2491.25</v>
      </c>
      <c r="Y41" s="49">
        <f>+V41</f>
        <v>1</v>
      </c>
      <c r="Z41" s="156">
        <v>2.6700000000000002E-2</v>
      </c>
      <c r="AA41" s="212">
        <f t="shared" si="95"/>
        <v>1709.93</v>
      </c>
      <c r="AB41" s="49">
        <f>+Y41</f>
        <v>1</v>
      </c>
      <c r="AC41" s="156">
        <v>2.6700000000000002E-2</v>
      </c>
      <c r="AD41" s="212">
        <f t="shared" si="96"/>
        <v>1709.93</v>
      </c>
      <c r="AE41" s="49">
        <f>+AB41</f>
        <v>1</v>
      </c>
      <c r="AF41" s="156">
        <v>2.6700000000000002E-2</v>
      </c>
      <c r="AG41" s="212">
        <f t="shared" si="97"/>
        <v>1709.93</v>
      </c>
      <c r="AH41" s="49">
        <f>+AE41</f>
        <v>1</v>
      </c>
      <c r="AI41" s="156">
        <v>2.6700000000000002E-2</v>
      </c>
      <c r="AJ41" s="212">
        <f t="shared" si="98"/>
        <v>1709.93</v>
      </c>
      <c r="AK41" s="49">
        <f>+AH41</f>
        <v>1</v>
      </c>
      <c r="AL41" s="156">
        <v>3.8899999999999997E-2</v>
      </c>
      <c r="AM41" s="212">
        <f t="shared" si="99"/>
        <v>2491.25</v>
      </c>
      <c r="AN41" s="49">
        <f>+AK41</f>
        <v>1</v>
      </c>
      <c r="AO41" s="156">
        <v>3.8899999999999997E-2</v>
      </c>
      <c r="AP41" s="212">
        <f t="shared" si="100"/>
        <v>2491.25</v>
      </c>
      <c r="AQ41" s="49">
        <f>+AN41</f>
        <v>1</v>
      </c>
      <c r="AR41" s="156">
        <v>2.6700000000000002E-2</v>
      </c>
      <c r="AS41" s="212">
        <f t="shared" si="101"/>
        <v>1709.93</v>
      </c>
      <c r="AT41" s="49">
        <f>+AQ41</f>
        <v>1</v>
      </c>
      <c r="AU41" s="156">
        <v>2.6700000000000002E-2</v>
      </c>
      <c r="AV41" s="212">
        <f t="shared" si="102"/>
        <v>1709.93</v>
      </c>
      <c r="AW41" s="49">
        <f>+AT41</f>
        <v>1</v>
      </c>
      <c r="AX41" s="156">
        <v>4.4299999999999999E-2</v>
      </c>
      <c r="AY41" s="212">
        <f t="shared" si="103"/>
        <v>2837.07</v>
      </c>
      <c r="AZ41" s="49">
        <f>+AW41</f>
        <v>1</v>
      </c>
      <c r="BA41" s="156">
        <v>4.4299999999999999E-2</v>
      </c>
      <c r="BB41" s="212">
        <f t="shared" si="104"/>
        <v>2837.07</v>
      </c>
      <c r="BC41" s="49">
        <f>+AZ41</f>
        <v>1</v>
      </c>
      <c r="BD41" s="156">
        <v>2.6700000000000002E-2</v>
      </c>
      <c r="BE41" s="212">
        <f t="shared" si="105"/>
        <v>1709.93</v>
      </c>
      <c r="BF41" s="49">
        <f>+BC41</f>
        <v>1</v>
      </c>
      <c r="BG41" s="156">
        <v>3.8899999999999997E-2</v>
      </c>
      <c r="BH41" s="212">
        <f t="shared" si="106"/>
        <v>2491.25</v>
      </c>
      <c r="BI41" s="49">
        <f>+BF41</f>
        <v>1</v>
      </c>
      <c r="BJ41" s="156">
        <v>2.6700000000000002E-2</v>
      </c>
      <c r="BK41" s="212">
        <f t="shared" si="107"/>
        <v>1709.93</v>
      </c>
      <c r="BL41" s="49">
        <f>+BI41</f>
        <v>1</v>
      </c>
      <c r="BM41" s="156">
        <v>2.6700000000000002E-2</v>
      </c>
      <c r="BN41" s="212">
        <f t="shared" si="108"/>
        <v>1709.93</v>
      </c>
      <c r="BO41" s="49">
        <f>+BL41</f>
        <v>1</v>
      </c>
      <c r="BP41" s="156">
        <v>2.6700000000000002E-2</v>
      </c>
      <c r="BQ41" s="212">
        <f t="shared" si="109"/>
        <v>1709.93</v>
      </c>
      <c r="BR41" s="49">
        <f>+BO41</f>
        <v>1</v>
      </c>
      <c r="BS41" s="156">
        <v>2.6700000000000002E-2</v>
      </c>
      <c r="BT41" s="212">
        <f t="shared" si="110"/>
        <v>1709.93</v>
      </c>
      <c r="BU41" s="49">
        <f>+BR41</f>
        <v>1</v>
      </c>
      <c r="BV41" s="156">
        <v>9.0399999999999994E-2</v>
      </c>
      <c r="BW41" s="212">
        <f t="shared" si="111"/>
        <v>5789.42</v>
      </c>
      <c r="BX41" s="49">
        <f>+BU41</f>
        <v>1</v>
      </c>
      <c r="BY41" s="156">
        <v>4.4299999999999999E-2</v>
      </c>
      <c r="BZ41" s="212">
        <f t="shared" si="112"/>
        <v>2837.07</v>
      </c>
      <c r="CA41" s="49">
        <f>+BX41</f>
        <v>1</v>
      </c>
      <c r="CB41" s="156">
        <v>3.8899999999999997E-2</v>
      </c>
      <c r="CC41" s="212">
        <f t="shared" si="113"/>
        <v>2491.25</v>
      </c>
      <c r="CD41" s="49">
        <f>+CA41</f>
        <v>1</v>
      </c>
      <c r="CE41" s="156">
        <v>4.4299999999999999E-2</v>
      </c>
      <c r="CF41" s="212">
        <f t="shared" si="114"/>
        <v>2837.07</v>
      </c>
      <c r="CG41" s="49">
        <f>+CD41</f>
        <v>1</v>
      </c>
      <c r="CH41" s="156">
        <v>4.4299999999999999E-2</v>
      </c>
      <c r="CI41" s="212">
        <f t="shared" si="115"/>
        <v>2837.07</v>
      </c>
      <c r="CJ41" s="49">
        <f t="shared" si="29"/>
        <v>0.99999999999999989</v>
      </c>
      <c r="CK41" s="50">
        <f t="shared" si="30"/>
        <v>0.99999999999999989</v>
      </c>
      <c r="CL41" s="212">
        <f>ROUND(I41+L41+O41++R41+U41+X41+AA41+AD41+AG41+AJ41+AM41+AP41+AS41+AV41+AY41+BB41+BE41+BH41+BK41+BN41+BQ41+BT41+BW41+BZ41+CC41+CF41+CI41,2)-0.01</f>
        <v>64042.31</v>
      </c>
      <c r="CM41" s="100"/>
    </row>
    <row r="42" spans="1:91">
      <c r="A42" s="161" t="s">
        <v>70</v>
      </c>
      <c r="B42" s="161" t="s">
        <v>13</v>
      </c>
      <c r="C42" s="194"/>
      <c r="D42" s="49"/>
      <c r="E42" s="50">
        <v>1.0000000000000002</v>
      </c>
      <c r="F42" s="198">
        <f t="shared" si="88"/>
        <v>0</v>
      </c>
      <c r="G42" s="49"/>
      <c r="H42" s="156">
        <v>3.8899999999999997E-2</v>
      </c>
      <c r="I42" s="212">
        <f t="shared" si="89"/>
        <v>0</v>
      </c>
      <c r="J42" s="49"/>
      <c r="K42" s="156">
        <v>3.8899999999999997E-2</v>
      </c>
      <c r="L42" s="212">
        <f t="shared" si="90"/>
        <v>0</v>
      </c>
      <c r="M42" s="49"/>
      <c r="N42" s="156">
        <v>4.4299999999999999E-2</v>
      </c>
      <c r="O42" s="212">
        <f t="shared" si="91"/>
        <v>0</v>
      </c>
      <c r="P42" s="49"/>
      <c r="Q42" s="156">
        <v>3.8899999999999997E-2</v>
      </c>
      <c r="R42" s="212">
        <f t="shared" si="92"/>
        <v>0</v>
      </c>
      <c r="S42" s="49"/>
      <c r="T42" s="156">
        <v>3.8899999999999997E-2</v>
      </c>
      <c r="U42" s="212">
        <f t="shared" si="93"/>
        <v>0</v>
      </c>
      <c r="V42" s="49"/>
      <c r="W42" s="156">
        <v>3.8899999999999997E-2</v>
      </c>
      <c r="X42" s="212">
        <f t="shared" si="94"/>
        <v>0</v>
      </c>
      <c r="Y42" s="49"/>
      <c r="Z42" s="156">
        <v>2.6700000000000002E-2</v>
      </c>
      <c r="AA42" s="212">
        <f t="shared" si="95"/>
        <v>0</v>
      </c>
      <c r="AB42" s="49"/>
      <c r="AC42" s="156">
        <v>2.6700000000000002E-2</v>
      </c>
      <c r="AD42" s="212">
        <f t="shared" si="96"/>
        <v>0</v>
      </c>
      <c r="AE42" s="49"/>
      <c r="AF42" s="156">
        <v>2.6700000000000002E-2</v>
      </c>
      <c r="AG42" s="212">
        <f t="shared" si="97"/>
        <v>0</v>
      </c>
      <c r="AH42" s="49"/>
      <c r="AI42" s="156">
        <v>2.6700000000000002E-2</v>
      </c>
      <c r="AJ42" s="212">
        <f t="shared" si="98"/>
        <v>0</v>
      </c>
      <c r="AK42" s="49"/>
      <c r="AL42" s="156">
        <v>3.8899999999999997E-2</v>
      </c>
      <c r="AM42" s="212">
        <f t="shared" si="99"/>
        <v>0</v>
      </c>
      <c r="AN42" s="49"/>
      <c r="AO42" s="156">
        <v>3.8899999999999997E-2</v>
      </c>
      <c r="AP42" s="212">
        <f t="shared" si="100"/>
        <v>0</v>
      </c>
      <c r="AQ42" s="49"/>
      <c r="AR42" s="156">
        <v>2.6700000000000002E-2</v>
      </c>
      <c r="AS42" s="212">
        <f t="shared" si="101"/>
        <v>0</v>
      </c>
      <c r="AT42" s="49"/>
      <c r="AU42" s="156">
        <v>2.6700000000000002E-2</v>
      </c>
      <c r="AV42" s="212">
        <f t="shared" si="102"/>
        <v>0</v>
      </c>
      <c r="AW42" s="49"/>
      <c r="AX42" s="156">
        <v>4.4299999999999999E-2</v>
      </c>
      <c r="AY42" s="212">
        <f t="shared" si="103"/>
        <v>0</v>
      </c>
      <c r="AZ42" s="49"/>
      <c r="BA42" s="156">
        <v>4.4299999999999999E-2</v>
      </c>
      <c r="BB42" s="212">
        <f t="shared" si="104"/>
        <v>0</v>
      </c>
      <c r="BC42" s="49"/>
      <c r="BD42" s="156">
        <v>2.6700000000000002E-2</v>
      </c>
      <c r="BE42" s="212">
        <f t="shared" si="105"/>
        <v>0</v>
      </c>
      <c r="BF42" s="49"/>
      <c r="BG42" s="156">
        <v>3.8899999999999997E-2</v>
      </c>
      <c r="BH42" s="212">
        <f t="shared" si="106"/>
        <v>0</v>
      </c>
      <c r="BI42" s="49"/>
      <c r="BJ42" s="156">
        <v>2.6700000000000002E-2</v>
      </c>
      <c r="BK42" s="212">
        <f t="shared" si="107"/>
        <v>0</v>
      </c>
      <c r="BL42" s="49"/>
      <c r="BM42" s="156">
        <v>2.6700000000000002E-2</v>
      </c>
      <c r="BN42" s="212">
        <f t="shared" si="108"/>
        <v>0</v>
      </c>
      <c r="BO42" s="49"/>
      <c r="BP42" s="156">
        <v>2.6700000000000002E-2</v>
      </c>
      <c r="BQ42" s="212">
        <f t="shared" si="109"/>
        <v>0</v>
      </c>
      <c r="BR42" s="49"/>
      <c r="BS42" s="156">
        <v>2.6700000000000002E-2</v>
      </c>
      <c r="BT42" s="212">
        <f t="shared" si="110"/>
        <v>0</v>
      </c>
      <c r="BU42" s="49"/>
      <c r="BV42" s="156">
        <v>9.0399999999999994E-2</v>
      </c>
      <c r="BW42" s="212">
        <f t="shared" si="111"/>
        <v>0</v>
      </c>
      <c r="BX42" s="49"/>
      <c r="BY42" s="156">
        <v>4.4299999999999999E-2</v>
      </c>
      <c r="BZ42" s="212">
        <f t="shared" si="112"/>
        <v>0</v>
      </c>
      <c r="CA42" s="49"/>
      <c r="CB42" s="156">
        <v>3.8899999999999997E-2</v>
      </c>
      <c r="CC42" s="212">
        <f t="shared" si="113"/>
        <v>0</v>
      </c>
      <c r="CD42" s="49"/>
      <c r="CE42" s="156">
        <v>4.4299999999999999E-2</v>
      </c>
      <c r="CF42" s="212">
        <f t="shared" si="114"/>
        <v>0</v>
      </c>
      <c r="CG42" s="49"/>
      <c r="CH42" s="156">
        <v>4.4299999999999999E-2</v>
      </c>
      <c r="CI42" s="212">
        <f t="shared" si="115"/>
        <v>0</v>
      </c>
      <c r="CJ42" s="49">
        <f t="shared" ref="CJ42:CJ44" si="116">G42*H42+J42*K42+M42*N42+P42*Q42+S42*T42+Y42*Z42+AB42*AC42+V42*W42+AE42*AF42+AH42*AI42+AK42*AL42+AO42*AN42+AQ42*AR42+AT42*AU42+AW42*AX42+AZ42*BA42+BC42*BD42+BF42*BG42+BI42*BJ42+BL42*BM42+BO42*BP42+BR42*BS42+BU42*BV42+BX42*BY42+CA42*CB42+CD42*CE42+CG42*CH42</f>
        <v>0</v>
      </c>
      <c r="CK42" s="50">
        <f t="shared" ref="CK42" si="117">H42+K42+N42+Q42+T42+W42+Z42+AC42+AF42+AI42+AL42+AO42+AR42+AU42+AX42+BA42+BD42+BG42+BJ42+BM42+BP42+BS42+BV42+BY42+CB42+CE42+CH42</f>
        <v>0.99999999999999989</v>
      </c>
      <c r="CL42" s="212">
        <f t="shared" si="31"/>
        <v>0</v>
      </c>
      <c r="CM42" s="100"/>
    </row>
    <row r="43" spans="1:91">
      <c r="A43" s="161" t="s">
        <v>12</v>
      </c>
      <c r="B43" s="161" t="s">
        <v>13</v>
      </c>
      <c r="C43" s="193">
        <v>54162.31</v>
      </c>
      <c r="D43" s="49">
        <v>7</v>
      </c>
      <c r="E43" s="50">
        <v>1.0000000000000002</v>
      </c>
      <c r="F43" s="198">
        <f t="shared" si="88"/>
        <v>379136.17</v>
      </c>
      <c r="G43" s="49">
        <v>1</v>
      </c>
      <c r="H43" s="156">
        <v>0.33333333333333331</v>
      </c>
      <c r="I43" s="212">
        <f>ROUND($C43*G43*H43,2)</f>
        <v>18054.099999999999</v>
      </c>
      <c r="J43" s="49">
        <v>2</v>
      </c>
      <c r="K43" s="156">
        <v>0.16666666666666666</v>
      </c>
      <c r="L43" s="212">
        <f t="shared" si="90"/>
        <v>18054.099999999999</v>
      </c>
      <c r="M43" s="49">
        <v>2</v>
      </c>
      <c r="N43" s="156">
        <v>0.16666666666666666</v>
      </c>
      <c r="O43" s="212">
        <f t="shared" si="91"/>
        <v>18054.099999999999</v>
      </c>
      <c r="P43" s="49">
        <v>4</v>
      </c>
      <c r="Q43" s="156">
        <v>7.6923076923076927E-2</v>
      </c>
      <c r="R43" s="212">
        <f t="shared" si="92"/>
        <v>16665.330000000002</v>
      </c>
      <c r="S43" s="49">
        <v>4</v>
      </c>
      <c r="T43" s="156">
        <v>7.6923076923076927E-2</v>
      </c>
      <c r="U43" s="212">
        <f t="shared" si="93"/>
        <v>16665.330000000002</v>
      </c>
      <c r="V43" s="49">
        <v>4</v>
      </c>
      <c r="W43" s="156">
        <v>7.6923076923076927E-2</v>
      </c>
      <c r="X43" s="212">
        <f t="shared" si="94"/>
        <v>16665.330000000002</v>
      </c>
      <c r="Y43" s="49"/>
      <c r="Z43" s="156"/>
      <c r="AA43" s="212">
        <f t="shared" si="95"/>
        <v>0</v>
      </c>
      <c r="AB43" s="49"/>
      <c r="AC43" s="156"/>
      <c r="AD43" s="212">
        <f t="shared" si="96"/>
        <v>0</v>
      </c>
      <c r="AE43" s="49"/>
      <c r="AF43" s="156"/>
      <c r="AG43" s="212">
        <f t="shared" si="97"/>
        <v>0</v>
      </c>
      <c r="AH43" s="49">
        <v>4</v>
      </c>
      <c r="AI43" s="156">
        <v>7.6923076923076927E-2</v>
      </c>
      <c r="AJ43" s="212">
        <f t="shared" si="98"/>
        <v>16665.330000000002</v>
      </c>
      <c r="AK43" s="49">
        <v>4</v>
      </c>
      <c r="AL43" s="156">
        <v>7.6923076923076927E-2</v>
      </c>
      <c r="AM43" s="212">
        <f t="shared" si="99"/>
        <v>16665.330000000002</v>
      </c>
      <c r="AN43" s="49">
        <v>4</v>
      </c>
      <c r="AO43" s="156">
        <v>7.6923076923076927E-2</v>
      </c>
      <c r="AP43" s="212">
        <f t="shared" si="100"/>
        <v>16665.330000000002</v>
      </c>
      <c r="AQ43" s="49">
        <v>4</v>
      </c>
      <c r="AR43" s="156">
        <v>7.6923076923076927E-2</v>
      </c>
      <c r="AS43" s="212">
        <f t="shared" si="101"/>
        <v>16665.330000000002</v>
      </c>
      <c r="AT43" s="49">
        <v>4</v>
      </c>
      <c r="AU43" s="156">
        <v>7.6923076923076927E-2</v>
      </c>
      <c r="AV43" s="212">
        <f t="shared" si="102"/>
        <v>16665.330000000002</v>
      </c>
      <c r="AW43" s="49">
        <v>4</v>
      </c>
      <c r="AX43" s="156">
        <v>7.6923076923076927E-2</v>
      </c>
      <c r="AY43" s="212">
        <f t="shared" si="103"/>
        <v>16665.330000000002</v>
      </c>
      <c r="AZ43" s="49"/>
      <c r="BA43" s="156"/>
      <c r="BB43" s="212">
        <f t="shared" si="104"/>
        <v>0</v>
      </c>
      <c r="BC43" s="49">
        <v>4</v>
      </c>
      <c r="BD43" s="156">
        <v>7.6923076923076927E-2</v>
      </c>
      <c r="BE43" s="212">
        <f t="shared" si="105"/>
        <v>16665.330000000002</v>
      </c>
      <c r="BF43" s="49">
        <v>2</v>
      </c>
      <c r="BG43" s="156">
        <v>0.16666666666666666</v>
      </c>
      <c r="BH43" s="212">
        <f t="shared" si="106"/>
        <v>18054.099999999999</v>
      </c>
      <c r="BI43" s="49">
        <v>2</v>
      </c>
      <c r="BJ43" s="156">
        <v>0.16666666666666666</v>
      </c>
      <c r="BK43" s="212">
        <f t="shared" si="107"/>
        <v>18054.099999999999</v>
      </c>
      <c r="BL43" s="49">
        <v>2</v>
      </c>
      <c r="BM43" s="156">
        <v>0.16666666666666666</v>
      </c>
      <c r="BN43" s="212">
        <f t="shared" si="108"/>
        <v>18054.099999999999</v>
      </c>
      <c r="BO43" s="49">
        <v>4</v>
      </c>
      <c r="BP43" s="156">
        <v>7.6923076923076927E-2</v>
      </c>
      <c r="BQ43" s="212">
        <f t="shared" si="109"/>
        <v>16665.330000000002</v>
      </c>
      <c r="BR43" s="49"/>
      <c r="BS43" s="156"/>
      <c r="BT43" s="212">
        <f t="shared" si="110"/>
        <v>0</v>
      </c>
      <c r="BU43" s="49">
        <v>4</v>
      </c>
      <c r="BV43" s="156">
        <v>7.6923076923076927E-2</v>
      </c>
      <c r="BW43" s="212">
        <f t="shared" si="111"/>
        <v>16665.330000000002</v>
      </c>
      <c r="BX43" s="49">
        <v>2</v>
      </c>
      <c r="BY43" s="156">
        <v>0.16666666666666666</v>
      </c>
      <c r="BZ43" s="212">
        <f t="shared" si="112"/>
        <v>18054.099999999999</v>
      </c>
      <c r="CA43" s="49">
        <v>1</v>
      </c>
      <c r="CB43" s="156">
        <v>0.33333333333333331</v>
      </c>
      <c r="CC43" s="212">
        <f t="shared" si="113"/>
        <v>18054.099999999999</v>
      </c>
      <c r="CD43" s="49">
        <v>1</v>
      </c>
      <c r="CE43" s="156">
        <v>0.33333333333333331</v>
      </c>
      <c r="CF43" s="212">
        <f t="shared" si="114"/>
        <v>18054.099999999999</v>
      </c>
      <c r="CG43" s="49">
        <v>4</v>
      </c>
      <c r="CH43" s="156">
        <v>7.6923076923076927E-2</v>
      </c>
      <c r="CI43" s="212">
        <f t="shared" si="115"/>
        <v>16665.330000000002</v>
      </c>
      <c r="CJ43" s="49">
        <f>G43*H43+J43*K43+M43*N43+P43*Q43+S43*T43+Y43*Z43+AB43*AC43+V43*W43+AE43*AF43+AH43*AI43+AK43*AL43+AO43*AN43+AQ43*AR43+AT43*AU43+AW43*AX43+AZ43*BA43+BC43*BD43+BF43*BG43+BI43*BJ43+BL43*BM43+BO43*BP43+BR43*BS43+BU43*BV43+BX43*BY43+CA43*CB43+CD43*CE43+CG43*CH43</f>
        <v>6.9999999999999964</v>
      </c>
      <c r="CK43" s="50">
        <v>1</v>
      </c>
      <c r="CL43" s="212">
        <f>ROUND(I43+L43+O43++R43+U43+X43+AA43+AD43+AG43+AJ43+AM43+AP43+AS43+AV43+AY43+BB43+BE43+BH43+BK43+BN43+BQ43+BT43+BW43+BZ43+CC43+CF43+CI43,2)-0.02</f>
        <v>379136.17</v>
      </c>
      <c r="CM43" s="100"/>
    </row>
    <row r="44" spans="1:91" ht="13.5" thickBot="1">
      <c r="A44" s="162" t="s">
        <v>15</v>
      </c>
      <c r="B44" s="162" t="s">
        <v>13</v>
      </c>
      <c r="C44" s="196">
        <v>48721.34</v>
      </c>
      <c r="D44" s="51">
        <v>3</v>
      </c>
      <c r="E44" s="52">
        <v>1.0000000000000002</v>
      </c>
      <c r="F44" s="202">
        <f>+D44*C44</f>
        <v>146164.01999999999</v>
      </c>
      <c r="G44" s="51">
        <v>1</v>
      </c>
      <c r="H44" s="159">
        <v>0.33333333333333331</v>
      </c>
      <c r="I44" s="210">
        <f t="shared" si="89"/>
        <v>16240.45</v>
      </c>
      <c r="J44" s="51"/>
      <c r="K44" s="159"/>
      <c r="L44" s="210">
        <f t="shared" si="90"/>
        <v>0</v>
      </c>
      <c r="M44" s="51"/>
      <c r="N44" s="159"/>
      <c r="O44" s="210">
        <f t="shared" si="91"/>
        <v>0</v>
      </c>
      <c r="P44" s="51"/>
      <c r="Q44" s="159"/>
      <c r="R44" s="210">
        <f t="shared" si="92"/>
        <v>0</v>
      </c>
      <c r="S44" s="51"/>
      <c r="T44" s="159"/>
      <c r="U44" s="210">
        <f t="shared" si="93"/>
        <v>0</v>
      </c>
      <c r="V44" s="51"/>
      <c r="W44" s="159"/>
      <c r="X44" s="210">
        <f t="shared" si="94"/>
        <v>0</v>
      </c>
      <c r="Y44" s="51">
        <v>2</v>
      </c>
      <c r="Z44" s="159">
        <v>0.2</v>
      </c>
      <c r="AA44" s="210">
        <f t="shared" si="95"/>
        <v>19488.54</v>
      </c>
      <c r="AB44" s="51">
        <v>2</v>
      </c>
      <c r="AC44" s="159">
        <v>0.2</v>
      </c>
      <c r="AD44" s="210">
        <f t="shared" si="96"/>
        <v>19488.54</v>
      </c>
      <c r="AE44" s="51">
        <v>2</v>
      </c>
      <c r="AF44" s="159">
        <v>0.2</v>
      </c>
      <c r="AG44" s="210">
        <f t="shared" si="97"/>
        <v>19488.54</v>
      </c>
      <c r="AH44" s="51"/>
      <c r="AI44" s="159"/>
      <c r="AJ44" s="210">
        <f t="shared" si="98"/>
        <v>0</v>
      </c>
      <c r="AK44" s="51"/>
      <c r="AL44" s="159"/>
      <c r="AM44" s="210">
        <f t="shared" si="99"/>
        <v>0</v>
      </c>
      <c r="AN44" s="51"/>
      <c r="AO44" s="159"/>
      <c r="AP44" s="210">
        <f t="shared" si="100"/>
        <v>0</v>
      </c>
      <c r="AQ44" s="51"/>
      <c r="AR44" s="159"/>
      <c r="AS44" s="210">
        <f t="shared" si="101"/>
        <v>0</v>
      </c>
      <c r="AT44" s="51"/>
      <c r="AU44" s="159"/>
      <c r="AV44" s="210">
        <f t="shared" si="102"/>
        <v>0</v>
      </c>
      <c r="AW44" s="51"/>
      <c r="AX44" s="159"/>
      <c r="AY44" s="210">
        <f t="shared" si="103"/>
        <v>0</v>
      </c>
      <c r="AZ44" s="51">
        <v>2</v>
      </c>
      <c r="BA44" s="159">
        <v>0.2</v>
      </c>
      <c r="BB44" s="210">
        <f t="shared" si="104"/>
        <v>19488.54</v>
      </c>
      <c r="BC44" s="51"/>
      <c r="BD44" s="159"/>
      <c r="BE44" s="210">
        <f t="shared" si="105"/>
        <v>0</v>
      </c>
      <c r="BF44" s="51"/>
      <c r="BG44" s="159"/>
      <c r="BH44" s="210">
        <f t="shared" si="106"/>
        <v>0</v>
      </c>
      <c r="BI44" s="51"/>
      <c r="BJ44" s="159"/>
      <c r="BK44" s="210">
        <f t="shared" si="107"/>
        <v>0</v>
      </c>
      <c r="BL44" s="51"/>
      <c r="BM44" s="159"/>
      <c r="BN44" s="210">
        <f t="shared" si="108"/>
        <v>0</v>
      </c>
      <c r="BO44" s="51"/>
      <c r="BP44" s="159"/>
      <c r="BQ44" s="210">
        <f t="shared" si="109"/>
        <v>0</v>
      </c>
      <c r="BR44" s="51">
        <v>2</v>
      </c>
      <c r="BS44" s="159">
        <v>0.2</v>
      </c>
      <c r="BT44" s="210">
        <f t="shared" si="110"/>
        <v>19488.54</v>
      </c>
      <c r="BU44" s="51"/>
      <c r="BV44" s="159"/>
      <c r="BW44" s="210">
        <f t="shared" si="111"/>
        <v>0</v>
      </c>
      <c r="BX44" s="51"/>
      <c r="BY44" s="159"/>
      <c r="BZ44" s="210">
        <f t="shared" si="112"/>
        <v>0</v>
      </c>
      <c r="CA44" s="51">
        <v>1</v>
      </c>
      <c r="CB44" s="159">
        <v>0.33333333333333331</v>
      </c>
      <c r="CC44" s="210">
        <f t="shared" si="113"/>
        <v>16240.45</v>
      </c>
      <c r="CD44" s="51">
        <v>1</v>
      </c>
      <c r="CE44" s="159">
        <v>0.33333333333333331</v>
      </c>
      <c r="CF44" s="210">
        <f t="shared" si="114"/>
        <v>16240.45</v>
      </c>
      <c r="CG44" s="51"/>
      <c r="CH44" s="159"/>
      <c r="CI44" s="210">
        <f t="shared" si="115"/>
        <v>0</v>
      </c>
      <c r="CJ44" s="51">
        <f t="shared" si="116"/>
        <v>3</v>
      </c>
      <c r="CK44" s="52">
        <v>1</v>
      </c>
      <c r="CL44" s="210">
        <f>ROUND(I44+L44+O44++R44+U44+X44+AA44+AD44+AG44+AJ44+AM44+AP44+AS44+AV44+AY44+BB44+BE44+BH44+BK44+BN44+BQ44+BT44+BW44+BZ44+CC44+CF44+CI44,2)-0.03</f>
        <v>146164.01999999999</v>
      </c>
      <c r="CM44" s="100"/>
    </row>
    <row r="45" spans="1:91">
      <c r="B45" s="64"/>
      <c r="C45" s="64"/>
      <c r="D45" s="65">
        <f>SUM(D8:D44)</f>
        <v>45</v>
      </c>
      <c r="E45" s="64"/>
      <c r="F45" s="203">
        <f>SUM(F37:F44)+SUM(F28:F35)+SUM(F18:F26)+SUM(F8:F16)</f>
        <v>2422246.15</v>
      </c>
      <c r="G45" s="65">
        <f>SUM(G8:G44)</f>
        <v>16</v>
      </c>
      <c r="H45" s="105"/>
      <c r="I45" s="214">
        <f>SUM(I37:I44)+SUM(I28:I35)+SUM(I18:I26)+SUM(I8:I16)</f>
        <v>112792.81</v>
      </c>
      <c r="J45" s="65">
        <f>SUM(J8:J44)</f>
        <v>17</v>
      </c>
      <c r="K45" s="106"/>
      <c r="L45" s="214">
        <f>SUM(L37:L44)+SUM(L28:L35)+SUM(L18:L26)+SUM(L8:L16)</f>
        <v>77063.820000000007</v>
      </c>
      <c r="M45" s="65">
        <f>SUM(M8:M44)</f>
        <v>17</v>
      </c>
      <c r="N45" s="106"/>
      <c r="O45" s="214">
        <f>SUM(O37:O44)+SUM(O28:O35)+SUM(O18:O26)+SUM(O8:O16)</f>
        <v>81197.36</v>
      </c>
      <c r="P45" s="65">
        <f>SUM(P8:P44)</f>
        <v>23</v>
      </c>
      <c r="Q45" s="106"/>
      <c r="R45" s="214">
        <f>SUM(R37:R44)+SUM(R28:R35)+SUM(R18:R26)+SUM(R8:R16)</f>
        <v>114652.13</v>
      </c>
      <c r="S45" s="65">
        <f>SUM(S8:S44)</f>
        <v>23</v>
      </c>
      <c r="T45" s="106"/>
      <c r="U45" s="214">
        <f>SUM(U37:U44)+SUM(U28:U35)+SUM(U18:U26)+SUM(U8:U16)</f>
        <v>114652.13</v>
      </c>
      <c r="V45" s="65">
        <f>SUM(V8:V44)</f>
        <v>23</v>
      </c>
      <c r="W45" s="106"/>
      <c r="X45" s="214">
        <f>SUM(X37:X44)+SUM(X28:X35)+SUM(X18:X26)+SUM(X8:X16)</f>
        <v>114652.13</v>
      </c>
      <c r="Y45" s="65">
        <f>SUM(Y8:Y44)</f>
        <v>16</v>
      </c>
      <c r="Z45" s="106"/>
      <c r="AA45" s="214">
        <f>SUM(AA37:AA44)+SUM(AA28:AA35)+SUM(AA18:AA26)+SUM(AA8:AA16)</f>
        <v>64287.340000000004</v>
      </c>
      <c r="AB45" s="65">
        <f>SUM(AB8:AB44)</f>
        <v>16</v>
      </c>
      <c r="AC45" s="106"/>
      <c r="AD45" s="214">
        <f>SUM(AD37:AD44)+SUM(AD28:AD35)+SUM(AD18:AD26)+SUM(AD8:AD16)</f>
        <v>64287.340000000004</v>
      </c>
      <c r="AE45" s="65">
        <f>SUM(AE8:AE44)</f>
        <v>16</v>
      </c>
      <c r="AF45" s="106"/>
      <c r="AG45" s="214">
        <f>SUM(AG37:AG44)+SUM(AG28:AG35)+SUM(AG18:AG26)+SUM(AG8:AG16)</f>
        <v>64287.340000000004</v>
      </c>
      <c r="AH45" s="65">
        <f>SUM(AH8:AH44)</f>
        <v>18</v>
      </c>
      <c r="AI45" s="106"/>
      <c r="AJ45" s="214">
        <f>SUM(AJ37:AJ44)+SUM(AJ28:AJ35)+SUM(AJ18:AJ26)+SUM(AJ8:AJ16)</f>
        <v>56592.000000000007</v>
      </c>
      <c r="AK45" s="65">
        <f>SUM(AK8:AK44)</f>
        <v>23</v>
      </c>
      <c r="AL45" s="106"/>
      <c r="AM45" s="214">
        <f>SUM(AM37:AM44)+SUM(AM28:AM35)+SUM(AM18:AM26)+SUM(AM8:AM16)</f>
        <v>114652.13</v>
      </c>
      <c r="AN45" s="65">
        <f>SUM(AN8:AN44)</f>
        <v>23</v>
      </c>
      <c r="AO45" s="106"/>
      <c r="AP45" s="214">
        <f>SUM(AP37:AP44)+SUM(AP28:AP35)+SUM(AP18:AP26)+SUM(AP8:AP16)</f>
        <v>114652.13</v>
      </c>
      <c r="AQ45" s="65">
        <f>SUM(AQ8:AQ44)</f>
        <v>18</v>
      </c>
      <c r="AR45" s="106"/>
      <c r="AS45" s="214">
        <f>SUM(AS37:AS44)+SUM(AS28:AS35)+SUM(AS18:AS26)+SUM(AS8:AS16)</f>
        <v>56592.000000000007</v>
      </c>
      <c r="AT45" s="65">
        <f>SUM(AT8:AT44)</f>
        <v>18</v>
      </c>
      <c r="AU45" s="106"/>
      <c r="AV45" s="214">
        <f>SUM(AV37:AV44)+SUM(AV28:AV35)+SUM(AV18:AV26)+SUM(AV8:AV16)</f>
        <v>56592.000000000007</v>
      </c>
      <c r="AW45" s="65">
        <f>SUM(AW8:AW44)</f>
        <v>17</v>
      </c>
      <c r="AX45" s="106"/>
      <c r="AY45" s="214">
        <f>SUM(AY37:AY44)+SUM(AY28:AY35)+SUM(AY18:AY26)+SUM(AY8:AY16)</f>
        <v>104738.09999999999</v>
      </c>
      <c r="AZ45" s="65">
        <f>SUM(AZ8:AZ44)</f>
        <v>15</v>
      </c>
      <c r="BA45" s="106"/>
      <c r="BB45" s="214">
        <f>SUM(BB37:BB44)+SUM(BB28:BB35)+SUM(BB18:BB26)+SUM(BB8:BB16)</f>
        <v>107561.31</v>
      </c>
      <c r="BC45" s="65">
        <f>SUM(BC8:BC44)</f>
        <v>18</v>
      </c>
      <c r="BD45" s="106"/>
      <c r="BE45" s="214">
        <f>SUM(BE37:BE44)+SUM(BE28:BE35)+SUM(BE18:BE26)+SUM(BE8:BE16)</f>
        <v>56592.000000000007</v>
      </c>
      <c r="BF45" s="65">
        <f>SUM(BF8:BF44)</f>
        <v>17</v>
      </c>
      <c r="BG45" s="106"/>
      <c r="BH45" s="214">
        <f>SUM(BH37:BH44)+SUM(BH28:BH35)+SUM(BH18:BH26)+SUM(BH8:BH16)</f>
        <v>77063.820000000007</v>
      </c>
      <c r="BI45" s="65">
        <f>SUM(BI8:BI44)</f>
        <v>17</v>
      </c>
      <c r="BJ45" s="106"/>
      <c r="BK45" s="214">
        <f>SUM(BK37:BK44)+SUM(BK28:BK35)+SUM(BK18:BK26)+SUM(BK8:BK16)</f>
        <v>67725.03</v>
      </c>
      <c r="BL45" s="65">
        <f>SUM(BL8:BL44)</f>
        <v>17</v>
      </c>
      <c r="BM45" s="106"/>
      <c r="BN45" s="214">
        <f>SUM(BN37:BN44)+SUM(BN28:BN35)+SUM(BN18:BN26)+SUM(BN8:BN16)</f>
        <v>67725.03</v>
      </c>
      <c r="BO45" s="65">
        <f>SUM(BO8:BO44)</f>
        <v>18</v>
      </c>
      <c r="BP45" s="106"/>
      <c r="BQ45" s="214">
        <f>SUM(BQ37:BQ44)+SUM(BQ28:BQ35)+SUM(BQ18:BQ26)+SUM(BQ8:BQ16)</f>
        <v>56592.000000000007</v>
      </c>
      <c r="BR45" s="65">
        <f>SUM(BR8:BR44)</f>
        <v>16</v>
      </c>
      <c r="BS45" s="106"/>
      <c r="BT45" s="214">
        <f>SUM(BT37:BT44)+SUM(BT28:BT35)+SUM(BT18:BT26)+SUM(BT8:BT16)</f>
        <v>64287.340000000004</v>
      </c>
      <c r="BU45" s="65">
        <f>SUM(BU8:BU44)</f>
        <v>18</v>
      </c>
      <c r="BV45" s="106"/>
      <c r="BW45" s="214">
        <f t="shared" ref="BW45" si="118">SUM(BW37:BW44)+SUM(BW28:BW35)+SUM(BW18:BW26)+SUM(BW8:BW16)</f>
        <v>183306.78999999998</v>
      </c>
      <c r="BX45" s="65">
        <f>SUM(BX8:BX44)</f>
        <v>15</v>
      </c>
      <c r="BY45" s="106"/>
      <c r="BZ45" s="214">
        <f t="shared" ref="BZ45" si="119">SUM(BZ37:BZ44)+SUM(BZ28:BZ35)+SUM(BZ18:BZ26)+SUM(BZ8:BZ16)</f>
        <v>100685.9</v>
      </c>
      <c r="CA45" s="65">
        <f>SUM(CA8:CA44)</f>
        <v>16</v>
      </c>
      <c r="CB45" s="106"/>
      <c r="CC45" s="214">
        <f t="shared" ref="CC45" si="120">SUM(CC37:CC44)+SUM(CC28:CC35)+SUM(CC18:CC26)+SUM(CC8:CC16)</f>
        <v>112792.81</v>
      </c>
      <c r="CD45" s="65">
        <f>SUM(CD8:CD44)</f>
        <v>15</v>
      </c>
      <c r="CE45" s="106"/>
      <c r="CF45" s="214">
        <f t="shared" ref="CF45" si="121">SUM(CF37:CF44)+SUM(CF28:CF35)+SUM(CF18:CF26)+SUM(CF8:CF16)</f>
        <v>116926.34999999999</v>
      </c>
      <c r="CG45" s="65">
        <f>SUM(CG8:CG44)</f>
        <v>17</v>
      </c>
      <c r="CH45" s="106"/>
      <c r="CI45" s="214">
        <f>SUM(CI37:CI44)+SUM(CI28:CI35)+SUM(CI18:CI26)+SUM(CI8:CI16)</f>
        <v>99297.12999999999</v>
      </c>
      <c r="CJ45" s="65">
        <f>SUM(CJ8:CJ44)</f>
        <v>45</v>
      </c>
      <c r="CK45" s="106"/>
      <c r="CL45" s="214">
        <f>SUM(CL37:CL44)+SUM(CL28:CL35)+SUM(CL18:CL26)+SUM(CL8:CL16)</f>
        <v>2422246.1500000004</v>
      </c>
      <c r="CM45" s="107">
        <f>ROUND(F45/365.2*1826,2)</f>
        <v>12111230.75</v>
      </c>
    </row>
    <row r="46" spans="1:91" ht="18" customHeight="1">
      <c r="A46" s="372" t="s">
        <v>99</v>
      </c>
      <c r="B46" s="373"/>
      <c r="C46" s="373"/>
      <c r="D46" s="66"/>
      <c r="E46" s="67">
        <v>1.0999999999999999E-2</v>
      </c>
      <c r="F46" s="204">
        <f>ROUND(F45*E46,2)</f>
        <v>26644.71</v>
      </c>
      <c r="G46" s="108"/>
      <c r="H46" s="109"/>
      <c r="I46" s="215">
        <f>ROUND(I45*0.013,2)</f>
        <v>1466.31</v>
      </c>
      <c r="J46" s="110"/>
      <c r="K46" s="110"/>
      <c r="L46" s="215">
        <f t="shared" ref="L46:BT46" si="122">ROUND(L45*0.013,2)</f>
        <v>1001.83</v>
      </c>
      <c r="M46" s="110"/>
      <c r="N46" s="110"/>
      <c r="O46" s="215">
        <f t="shared" si="122"/>
        <v>1055.57</v>
      </c>
      <c r="P46" s="110"/>
      <c r="Q46" s="110"/>
      <c r="R46" s="215">
        <f t="shared" si="122"/>
        <v>1490.48</v>
      </c>
      <c r="S46" s="110"/>
      <c r="T46" s="110"/>
      <c r="U46" s="215">
        <f t="shared" si="122"/>
        <v>1490.48</v>
      </c>
      <c r="V46" s="110"/>
      <c r="W46" s="110"/>
      <c r="X46" s="215">
        <f t="shared" si="122"/>
        <v>1490.48</v>
      </c>
      <c r="Y46" s="110"/>
      <c r="Z46" s="110"/>
      <c r="AA46" s="215">
        <f t="shared" si="122"/>
        <v>835.74</v>
      </c>
      <c r="AB46" s="110"/>
      <c r="AC46" s="110"/>
      <c r="AD46" s="215">
        <f t="shared" si="122"/>
        <v>835.74</v>
      </c>
      <c r="AE46" s="110"/>
      <c r="AF46" s="110"/>
      <c r="AG46" s="215">
        <f t="shared" si="122"/>
        <v>835.74</v>
      </c>
      <c r="AH46" s="110"/>
      <c r="AI46" s="110"/>
      <c r="AJ46" s="215">
        <f t="shared" si="122"/>
        <v>735.7</v>
      </c>
      <c r="AK46" s="110"/>
      <c r="AL46" s="110"/>
      <c r="AM46" s="215">
        <f t="shared" si="122"/>
        <v>1490.48</v>
      </c>
      <c r="AN46" s="110"/>
      <c r="AO46" s="110"/>
      <c r="AP46" s="215">
        <f t="shared" si="122"/>
        <v>1490.48</v>
      </c>
      <c r="AQ46" s="110"/>
      <c r="AR46" s="110"/>
      <c r="AS46" s="215">
        <f t="shared" si="122"/>
        <v>735.7</v>
      </c>
      <c r="AT46" s="110"/>
      <c r="AU46" s="110"/>
      <c r="AV46" s="215">
        <f t="shared" si="122"/>
        <v>735.7</v>
      </c>
      <c r="AW46" s="110"/>
      <c r="AX46" s="110"/>
      <c r="AY46" s="215">
        <f t="shared" si="122"/>
        <v>1361.6</v>
      </c>
      <c r="AZ46" s="110"/>
      <c r="BA46" s="110"/>
      <c r="BB46" s="215">
        <f t="shared" si="122"/>
        <v>1398.3</v>
      </c>
      <c r="BC46" s="110"/>
      <c r="BD46" s="110"/>
      <c r="BE46" s="215">
        <f t="shared" si="122"/>
        <v>735.7</v>
      </c>
      <c r="BF46" s="110"/>
      <c r="BG46" s="110"/>
      <c r="BH46" s="215">
        <f t="shared" si="122"/>
        <v>1001.83</v>
      </c>
      <c r="BI46" s="110"/>
      <c r="BJ46" s="110"/>
      <c r="BK46" s="215">
        <f t="shared" si="122"/>
        <v>880.43</v>
      </c>
      <c r="BL46" s="110"/>
      <c r="BM46" s="110"/>
      <c r="BN46" s="215">
        <f t="shared" si="122"/>
        <v>880.43</v>
      </c>
      <c r="BO46" s="110"/>
      <c r="BP46" s="110"/>
      <c r="BQ46" s="215">
        <f t="shared" si="122"/>
        <v>735.7</v>
      </c>
      <c r="BR46" s="110"/>
      <c r="BS46" s="110"/>
      <c r="BT46" s="215">
        <f t="shared" si="122"/>
        <v>835.74</v>
      </c>
      <c r="BU46" s="110"/>
      <c r="BV46" s="110"/>
      <c r="BW46" s="215">
        <f t="shared" ref="BW46" si="123">ROUND(BW45*0.013,2)</f>
        <v>2382.9899999999998</v>
      </c>
      <c r="BX46" s="110"/>
      <c r="BY46" s="110"/>
      <c r="BZ46" s="215">
        <f t="shared" ref="BZ46" si="124">ROUND(BZ45*0.013,2)</f>
        <v>1308.92</v>
      </c>
      <c r="CA46" s="110"/>
      <c r="CB46" s="110"/>
      <c r="CC46" s="215">
        <f t="shared" ref="CC46" si="125">ROUND(CC45*0.013,2)</f>
        <v>1466.31</v>
      </c>
      <c r="CD46" s="110"/>
      <c r="CE46" s="110"/>
      <c r="CF46" s="215">
        <f t="shared" ref="CF46" si="126">ROUND(CF45*0.013,2)</f>
        <v>1520.04</v>
      </c>
      <c r="CG46" s="110"/>
      <c r="CH46" s="110"/>
      <c r="CI46" s="215">
        <f t="shared" ref="CI46" si="127">ROUND(CI45*0.013,2)</f>
        <v>1290.8599999999999</v>
      </c>
      <c r="CJ46" s="110"/>
      <c r="CK46" s="110"/>
      <c r="CL46" s="215">
        <f>ROUND(CL45*E46,2)</f>
        <v>26644.71</v>
      </c>
      <c r="CM46" s="107">
        <f t="shared" ref="CM46" si="128">ROUND(F46/365.2*1826,2)</f>
        <v>133223.54999999999</v>
      </c>
    </row>
    <row r="47" spans="1:91" ht="18" customHeight="1">
      <c r="A47" s="372" t="s">
        <v>98</v>
      </c>
      <c r="B47" s="373"/>
      <c r="C47" s="373"/>
      <c r="D47" s="66"/>
      <c r="E47" s="67">
        <v>3.1668383365297599E-2</v>
      </c>
      <c r="F47" s="204">
        <f>ROUND(F45*E47,2)</f>
        <v>76708.62</v>
      </c>
      <c r="G47" s="108"/>
      <c r="H47" s="109"/>
      <c r="I47" s="214">
        <f>ROUND(I45*0.03,2)</f>
        <v>3383.78</v>
      </c>
      <c r="J47" s="106"/>
      <c r="K47" s="106"/>
      <c r="L47" s="214">
        <f t="shared" ref="L47:BT47" si="129">ROUND(L45*0.03,2)</f>
        <v>2311.91</v>
      </c>
      <c r="M47" s="106"/>
      <c r="N47" s="106"/>
      <c r="O47" s="214">
        <f t="shared" si="129"/>
        <v>2435.92</v>
      </c>
      <c r="P47" s="106"/>
      <c r="Q47" s="106"/>
      <c r="R47" s="214">
        <f t="shared" si="129"/>
        <v>3439.56</v>
      </c>
      <c r="S47" s="106"/>
      <c r="T47" s="106"/>
      <c r="U47" s="214">
        <f t="shared" si="129"/>
        <v>3439.56</v>
      </c>
      <c r="V47" s="106"/>
      <c r="W47" s="106"/>
      <c r="X47" s="214">
        <f t="shared" si="129"/>
        <v>3439.56</v>
      </c>
      <c r="Y47" s="106"/>
      <c r="Z47" s="106"/>
      <c r="AA47" s="214">
        <f t="shared" si="129"/>
        <v>1928.62</v>
      </c>
      <c r="AB47" s="106"/>
      <c r="AC47" s="106"/>
      <c r="AD47" s="214">
        <f t="shared" si="129"/>
        <v>1928.62</v>
      </c>
      <c r="AE47" s="106"/>
      <c r="AF47" s="106"/>
      <c r="AG47" s="214">
        <f t="shared" si="129"/>
        <v>1928.62</v>
      </c>
      <c r="AH47" s="106"/>
      <c r="AI47" s="106"/>
      <c r="AJ47" s="214">
        <f t="shared" si="129"/>
        <v>1697.76</v>
      </c>
      <c r="AK47" s="106"/>
      <c r="AL47" s="106"/>
      <c r="AM47" s="214">
        <f t="shared" si="129"/>
        <v>3439.56</v>
      </c>
      <c r="AN47" s="106"/>
      <c r="AO47" s="106"/>
      <c r="AP47" s="214">
        <f t="shared" si="129"/>
        <v>3439.56</v>
      </c>
      <c r="AQ47" s="106"/>
      <c r="AR47" s="106"/>
      <c r="AS47" s="214">
        <f t="shared" si="129"/>
        <v>1697.76</v>
      </c>
      <c r="AT47" s="106"/>
      <c r="AU47" s="106"/>
      <c r="AV47" s="214">
        <f t="shared" si="129"/>
        <v>1697.76</v>
      </c>
      <c r="AW47" s="106"/>
      <c r="AX47" s="106"/>
      <c r="AY47" s="214">
        <f t="shared" si="129"/>
        <v>3142.14</v>
      </c>
      <c r="AZ47" s="106"/>
      <c r="BA47" s="106"/>
      <c r="BB47" s="214">
        <f t="shared" si="129"/>
        <v>3226.84</v>
      </c>
      <c r="BC47" s="106"/>
      <c r="BD47" s="106"/>
      <c r="BE47" s="214">
        <f t="shared" si="129"/>
        <v>1697.76</v>
      </c>
      <c r="BF47" s="106"/>
      <c r="BG47" s="106"/>
      <c r="BH47" s="214">
        <f t="shared" si="129"/>
        <v>2311.91</v>
      </c>
      <c r="BI47" s="106"/>
      <c r="BJ47" s="106"/>
      <c r="BK47" s="214">
        <f t="shared" si="129"/>
        <v>2031.75</v>
      </c>
      <c r="BL47" s="106"/>
      <c r="BM47" s="106"/>
      <c r="BN47" s="214">
        <f t="shared" si="129"/>
        <v>2031.75</v>
      </c>
      <c r="BO47" s="106"/>
      <c r="BP47" s="106"/>
      <c r="BQ47" s="214">
        <f t="shared" si="129"/>
        <v>1697.76</v>
      </c>
      <c r="BR47" s="106"/>
      <c r="BS47" s="106"/>
      <c r="BT47" s="214">
        <f t="shared" si="129"/>
        <v>1928.62</v>
      </c>
      <c r="BU47" s="106"/>
      <c r="BV47" s="106"/>
      <c r="BW47" s="214">
        <f t="shared" ref="BW47" si="130">ROUND(BW45*0.03,2)</f>
        <v>5499.2</v>
      </c>
      <c r="BX47" s="106"/>
      <c r="BY47" s="106"/>
      <c r="BZ47" s="214">
        <f t="shared" ref="BZ47" si="131">ROUND(BZ45*0.03,2)</f>
        <v>3020.58</v>
      </c>
      <c r="CA47" s="106"/>
      <c r="CB47" s="106"/>
      <c r="CC47" s="214">
        <f t="shared" ref="CC47" si="132">ROUND(CC45*0.03,2)</f>
        <v>3383.78</v>
      </c>
      <c r="CD47" s="106"/>
      <c r="CE47" s="106"/>
      <c r="CF47" s="214">
        <f t="shared" ref="CF47" si="133">ROUND(CF45*0.03,2)</f>
        <v>3507.79</v>
      </c>
      <c r="CG47" s="106"/>
      <c r="CH47" s="106"/>
      <c r="CI47" s="214">
        <f t="shared" ref="CI47" si="134">ROUND(CI45*0.03,2)</f>
        <v>2978.91</v>
      </c>
      <c r="CJ47" s="106"/>
      <c r="CK47" s="106"/>
      <c r="CL47" s="214">
        <f>ROUND(CL45*E47,2)</f>
        <v>76708.62</v>
      </c>
      <c r="CM47" s="107">
        <f>ROUND(F47/365.2*1826,2)</f>
        <v>383543.1</v>
      </c>
    </row>
    <row r="48" spans="1:91" ht="13.5" customHeight="1" thickBot="1">
      <c r="A48" s="55"/>
      <c r="B48" s="55"/>
      <c r="C48" s="55"/>
      <c r="D48" s="55"/>
      <c r="E48" s="55"/>
      <c r="F48" s="205">
        <f t="shared" ref="F48" si="135">F45+F46+F47</f>
        <v>2525599.48</v>
      </c>
      <c r="G48" s="112"/>
      <c r="H48" s="113" t="s">
        <v>48</v>
      </c>
      <c r="I48" s="205">
        <f>I45+I46+I47</f>
        <v>117642.9</v>
      </c>
      <c r="J48" s="114"/>
      <c r="K48" s="114"/>
      <c r="L48" s="205">
        <f t="shared" ref="L48:BT48" si="136">L45+L46+L47</f>
        <v>80377.560000000012</v>
      </c>
      <c r="M48" s="114"/>
      <c r="N48" s="114"/>
      <c r="O48" s="205">
        <f t="shared" si="136"/>
        <v>84688.85</v>
      </c>
      <c r="P48" s="114"/>
      <c r="Q48" s="114"/>
      <c r="R48" s="205">
        <f t="shared" si="136"/>
        <v>119582.17</v>
      </c>
      <c r="S48" s="114"/>
      <c r="T48" s="114"/>
      <c r="U48" s="205">
        <f t="shared" si="136"/>
        <v>119582.17</v>
      </c>
      <c r="V48" s="114"/>
      <c r="W48" s="114"/>
      <c r="X48" s="205">
        <f t="shared" si="136"/>
        <v>119582.17</v>
      </c>
      <c r="Y48" s="114"/>
      <c r="Z48" s="114"/>
      <c r="AA48" s="205">
        <f t="shared" si="136"/>
        <v>67051.7</v>
      </c>
      <c r="AB48" s="114"/>
      <c r="AC48" s="114"/>
      <c r="AD48" s="205">
        <f t="shared" si="136"/>
        <v>67051.7</v>
      </c>
      <c r="AE48" s="114"/>
      <c r="AF48" s="114"/>
      <c r="AG48" s="205">
        <f t="shared" si="136"/>
        <v>67051.7</v>
      </c>
      <c r="AH48" s="114"/>
      <c r="AI48" s="114"/>
      <c r="AJ48" s="205">
        <f t="shared" si="136"/>
        <v>59025.460000000006</v>
      </c>
      <c r="AK48" s="114"/>
      <c r="AL48" s="114"/>
      <c r="AM48" s="205">
        <f t="shared" si="136"/>
        <v>119582.17</v>
      </c>
      <c r="AN48" s="114"/>
      <c r="AO48" s="114"/>
      <c r="AP48" s="205">
        <f t="shared" si="136"/>
        <v>119582.17</v>
      </c>
      <c r="AQ48" s="114"/>
      <c r="AR48" s="114"/>
      <c r="AS48" s="205">
        <f t="shared" si="136"/>
        <v>59025.460000000006</v>
      </c>
      <c r="AT48" s="114"/>
      <c r="AU48" s="114"/>
      <c r="AV48" s="205">
        <f t="shared" si="136"/>
        <v>59025.460000000006</v>
      </c>
      <c r="AW48" s="114"/>
      <c r="AX48" s="114"/>
      <c r="AY48" s="205">
        <f t="shared" si="136"/>
        <v>109241.84</v>
      </c>
      <c r="AZ48" s="114"/>
      <c r="BA48" s="114"/>
      <c r="BB48" s="205">
        <f t="shared" si="136"/>
        <v>112186.45</v>
      </c>
      <c r="BC48" s="114"/>
      <c r="BD48" s="114"/>
      <c r="BE48" s="205">
        <f t="shared" si="136"/>
        <v>59025.460000000006</v>
      </c>
      <c r="BF48" s="114"/>
      <c r="BG48" s="114"/>
      <c r="BH48" s="205">
        <f t="shared" si="136"/>
        <v>80377.560000000012</v>
      </c>
      <c r="BI48" s="114"/>
      <c r="BJ48" s="114"/>
      <c r="BK48" s="205">
        <f t="shared" si="136"/>
        <v>70637.209999999992</v>
      </c>
      <c r="BL48" s="114"/>
      <c r="BM48" s="114"/>
      <c r="BN48" s="205">
        <f t="shared" si="136"/>
        <v>70637.209999999992</v>
      </c>
      <c r="BO48" s="114"/>
      <c r="BP48" s="114"/>
      <c r="BQ48" s="205">
        <f t="shared" si="136"/>
        <v>59025.460000000006</v>
      </c>
      <c r="BR48" s="114"/>
      <c r="BS48" s="114"/>
      <c r="BT48" s="205">
        <f t="shared" si="136"/>
        <v>67051.7</v>
      </c>
      <c r="BU48" s="114"/>
      <c r="BV48" s="114"/>
      <c r="BW48" s="205">
        <f t="shared" ref="BW48" si="137">BW45+BW46+BW47</f>
        <v>191188.97999999998</v>
      </c>
      <c r="BX48" s="114"/>
      <c r="BY48" s="114"/>
      <c r="BZ48" s="205">
        <f t="shared" ref="BZ48" si="138">BZ45+BZ46+BZ47</f>
        <v>105015.4</v>
      </c>
      <c r="CA48" s="114"/>
      <c r="CB48" s="114"/>
      <c r="CC48" s="205">
        <f t="shared" ref="CC48" si="139">CC45+CC46+CC47</f>
        <v>117642.9</v>
      </c>
      <c r="CD48" s="114"/>
      <c r="CE48" s="114"/>
      <c r="CF48" s="205">
        <f t="shared" ref="CF48" si="140">CF45+CF46+CF47</f>
        <v>121954.17999999998</v>
      </c>
      <c r="CG48" s="114"/>
      <c r="CH48" s="114"/>
      <c r="CI48" s="205">
        <f t="shared" ref="CI48:CL48" si="141">CI45+CI46+CI47</f>
        <v>103566.9</v>
      </c>
      <c r="CJ48" s="114"/>
      <c r="CK48" s="114"/>
      <c r="CL48" s="205">
        <f t="shared" si="141"/>
        <v>2525599.4800000004</v>
      </c>
      <c r="CM48" s="111">
        <f>CM45+CM46+CM47</f>
        <v>12627997.4</v>
      </c>
    </row>
    <row r="49" spans="1:91" s="14" customFormat="1" ht="20.100000000000001" customHeight="1" thickTop="1" thickBot="1">
      <c r="A49" s="5"/>
      <c r="B49" s="5"/>
      <c r="C49" s="5"/>
      <c r="D49" s="5"/>
      <c r="E49" s="5"/>
      <c r="F49" s="206"/>
      <c r="G49" s="115"/>
      <c r="H49" s="115"/>
      <c r="I49" s="116"/>
      <c r="J49" s="116"/>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row>
    <row r="50" spans="1:91" s="14" customFormat="1" ht="16.5" thickTop="1" thickBot="1">
      <c r="A50" s="5" t="s">
        <v>71</v>
      </c>
      <c r="B50" s="5"/>
      <c r="C50" s="5"/>
      <c r="D50" s="5"/>
      <c r="E50" s="5"/>
      <c r="F50" s="207">
        <f>+F48</f>
        <v>2525599.48</v>
      </c>
      <c r="G50" s="100"/>
      <c r="H50" s="100"/>
      <c r="I50" s="119"/>
      <c r="J50" s="119"/>
      <c r="K50" s="117"/>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8">
        <f>CM48</f>
        <v>12627997.4</v>
      </c>
    </row>
    <row r="51" spans="1:91" s="14" customFormat="1" ht="15.75" customHeight="1" thickTop="1">
      <c r="A51" s="38" t="s">
        <v>230</v>
      </c>
      <c r="B51" s="38"/>
      <c r="C51" s="56"/>
      <c r="D51" s="56"/>
      <c r="E51" s="56"/>
      <c r="F51" s="120"/>
      <c r="G51" s="100"/>
      <c r="H51" s="100"/>
      <c r="I51" s="121"/>
      <c r="J51" s="121"/>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7"/>
      <c r="CM51" s="117"/>
    </row>
    <row r="52" spans="1:91" s="14" customFormat="1" ht="20.100000000000001" customHeight="1">
      <c r="A52" s="133" t="s">
        <v>95</v>
      </c>
      <c r="B52" s="63" t="s">
        <v>96</v>
      </c>
      <c r="F52" s="117"/>
      <c r="G52" s="100"/>
      <c r="H52" s="100"/>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17"/>
      <c r="CM52" s="117"/>
    </row>
    <row r="53" spans="1:91" s="14" customFormat="1" ht="16.5" thickBot="1">
      <c r="A53" s="134" t="s">
        <v>93</v>
      </c>
      <c r="B53" s="63" t="s">
        <v>97</v>
      </c>
      <c r="F53" s="117"/>
      <c r="G53" s="100"/>
      <c r="H53" s="100"/>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7"/>
      <c r="CM53" s="117"/>
    </row>
    <row r="54" spans="1:91" s="14" customFormat="1" ht="15.75">
      <c r="A54" s="8" t="s">
        <v>23</v>
      </c>
      <c r="B54" s="7"/>
      <c r="C54" s="3"/>
      <c r="D54" s="3"/>
      <c r="E54" s="3"/>
      <c r="F54" s="122"/>
      <c r="G54" s="100"/>
      <c r="H54" s="100"/>
      <c r="I54" s="123"/>
      <c r="J54" s="123"/>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row>
    <row r="55" spans="1:91" s="14" customFormat="1" ht="15.75" thickBot="1">
      <c r="A55" s="2"/>
      <c r="B55" s="2"/>
      <c r="C55" s="3"/>
      <c r="D55" s="3"/>
      <c r="E55" s="3"/>
      <c r="F55" s="122"/>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0"/>
      <c r="BR55" s="100"/>
      <c r="BS55" s="100"/>
      <c r="BT55" s="100"/>
      <c r="BU55" s="100"/>
      <c r="BV55" s="100"/>
      <c r="BW55" s="100"/>
      <c r="BX55" s="100"/>
      <c r="BY55" s="100"/>
      <c r="BZ55" s="100"/>
      <c r="CA55" s="100"/>
      <c r="CB55" s="100"/>
      <c r="CC55" s="100"/>
      <c r="CD55" s="100"/>
      <c r="CE55" s="100"/>
      <c r="CF55" s="100"/>
      <c r="CG55" s="100"/>
      <c r="CH55" s="100"/>
      <c r="CI55" s="100"/>
      <c r="CJ55" s="100"/>
      <c r="CK55" s="100"/>
      <c r="CL55" s="100"/>
      <c r="CM55" s="117"/>
    </row>
    <row r="56" spans="1:91" s="14" customFormat="1" ht="16.5" thickTop="1" thickBot="1">
      <c r="A56" s="5" t="s">
        <v>24</v>
      </c>
      <c r="B56" s="5"/>
      <c r="C56" s="5"/>
      <c r="D56" s="5"/>
      <c r="E56" s="5"/>
      <c r="F56" s="216">
        <f>+ROUND(CM56/5,2)</f>
        <v>61759.63</v>
      </c>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24">
        <v>308798.14</v>
      </c>
    </row>
    <row r="57" spans="1:91" s="14" customFormat="1" ht="16.5" thickTop="1" thickBot="1">
      <c r="A57" s="68" t="s">
        <v>100</v>
      </c>
      <c r="B57" s="68"/>
      <c r="C57" s="68"/>
      <c r="D57" s="68"/>
      <c r="E57" s="67">
        <v>0.02</v>
      </c>
      <c r="F57" s="217">
        <f>+ROUND(F45*E57,2)</f>
        <v>48444.92</v>
      </c>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00"/>
      <c r="CD57" s="100"/>
      <c r="CE57" s="100"/>
      <c r="CF57" s="100"/>
      <c r="CG57" s="100"/>
      <c r="CH57" s="100"/>
      <c r="CI57" s="100"/>
      <c r="CJ57" s="100"/>
      <c r="CK57" s="100"/>
      <c r="CL57" s="100"/>
      <c r="CM57" s="125">
        <f>F57*5</f>
        <v>242224.59999999998</v>
      </c>
    </row>
    <row r="58" spans="1:91" s="14" customFormat="1" ht="16.5" thickTop="1" thickBot="1">
      <c r="A58" s="5" t="s">
        <v>25</v>
      </c>
      <c r="B58" s="5"/>
      <c r="C58" s="5"/>
      <c r="D58" s="5"/>
      <c r="E58" s="5"/>
      <c r="F58" s="218">
        <f>SUM(F56:F57)</f>
        <v>110204.54999999999</v>
      </c>
      <c r="G58" s="100"/>
      <c r="H58" s="100"/>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26">
        <f>SUM(CM56:CM57)</f>
        <v>551022.74</v>
      </c>
    </row>
    <row r="59" spans="1:91" s="14" customFormat="1" ht="16.5" thickTop="1" thickBot="1">
      <c r="A59" s="4"/>
      <c r="B59" s="4"/>
      <c r="C59" s="4"/>
      <c r="D59" s="4"/>
      <c r="E59" s="4"/>
      <c r="F59" s="219"/>
      <c r="G59" s="100"/>
      <c r="H59" s="100"/>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27"/>
    </row>
    <row r="60" spans="1:91" s="14" customFormat="1" ht="16.5" thickTop="1" thickBot="1">
      <c r="A60" s="6" t="s">
        <v>26</v>
      </c>
      <c r="B60" s="6"/>
      <c r="C60" s="6"/>
      <c r="D60" s="6"/>
      <c r="E60" s="6"/>
      <c r="F60" s="220">
        <f>F50+F58</f>
        <v>2635804.0299999998</v>
      </c>
      <c r="G60" s="100"/>
      <c r="H60" s="100"/>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28">
        <f>CM50+CM58</f>
        <v>13179020.140000001</v>
      </c>
    </row>
    <row r="61" spans="1:91" ht="13.5" thickTop="1">
      <c r="J61" s="57"/>
    </row>
    <row r="62" spans="1:91">
      <c r="J62" s="57"/>
    </row>
  </sheetData>
  <autoFilter ref="A6:CM48" xr:uid="{00000000-0001-0000-0100-000000000000}"/>
  <mergeCells count="39">
    <mergeCell ref="CG5:CI5"/>
    <mergeCell ref="CJ5:CL5"/>
    <mergeCell ref="A7:B7"/>
    <mergeCell ref="A17:B17"/>
    <mergeCell ref="BC5:BE5"/>
    <mergeCell ref="BF5:BH5"/>
    <mergeCell ref="BI5:BK5"/>
    <mergeCell ref="BL5:BN5"/>
    <mergeCell ref="BO5:BQ5"/>
    <mergeCell ref="AN5:AP5"/>
    <mergeCell ref="AQ5:AS5"/>
    <mergeCell ref="AT5:AV5"/>
    <mergeCell ref="AW5:AY5"/>
    <mergeCell ref="AZ5:BB5"/>
    <mergeCell ref="Y5:AA5"/>
    <mergeCell ref="BU5:BW5"/>
    <mergeCell ref="A46:C46"/>
    <mergeCell ref="A47:C47"/>
    <mergeCell ref="AB5:AD5"/>
    <mergeCell ref="AE5:AG5"/>
    <mergeCell ref="AH5:AJ5"/>
    <mergeCell ref="J5:L5"/>
    <mergeCell ref="M5:O5"/>
    <mergeCell ref="P5:R5"/>
    <mergeCell ref="S5:U5"/>
    <mergeCell ref="V5:X5"/>
    <mergeCell ref="A5:A6"/>
    <mergeCell ref="B5:B6"/>
    <mergeCell ref="G5:I5"/>
    <mergeCell ref="A27:B27"/>
    <mergeCell ref="A36:B36"/>
    <mergeCell ref="D5:F5"/>
    <mergeCell ref="BX5:BZ5"/>
    <mergeCell ref="CA5:CC5"/>
    <mergeCell ref="CD5:CF5"/>
    <mergeCell ref="B1:I1"/>
    <mergeCell ref="B2:I2"/>
    <mergeCell ref="AK5:AM5"/>
    <mergeCell ref="BR5:BT5"/>
  </mergeCells>
  <conditionalFormatting sqref="G46:G48">
    <cfRule type="cellIs" dxfId="0" priority="3" operator="greaterThan">
      <formula>100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BA6D2-785C-4F9B-979B-F18B854937A0}">
  <dimension ref="A1:I55"/>
  <sheetViews>
    <sheetView topLeftCell="A25" workbookViewId="0">
      <selection activeCell="F45" sqref="F45"/>
    </sheetView>
  </sheetViews>
  <sheetFormatPr baseColWidth="10" defaultColWidth="10" defaultRowHeight="12.75"/>
  <cols>
    <col min="1" max="1" width="5.125" style="80" customWidth="1"/>
    <col min="2" max="2" width="13.375" style="80" customWidth="1"/>
    <col min="3" max="3" width="47.875" style="88" customWidth="1"/>
    <col min="4" max="4" width="16.125" style="80" customWidth="1"/>
    <col min="5" max="5" width="13.375" style="94" customWidth="1"/>
    <col min="6" max="6" width="6.5" style="80" customWidth="1"/>
    <col min="7" max="8" width="11.875" style="80" bestFit="1" customWidth="1"/>
    <col min="9" max="16384" width="10" style="80"/>
  </cols>
  <sheetData>
    <row r="1" spans="1:5" ht="16.5" customHeight="1"/>
    <row r="2" spans="1:5" ht="16.5" customHeight="1"/>
    <row r="3" spans="1:5" s="81" customFormat="1" ht="15">
      <c r="A3" s="77" t="s">
        <v>176</v>
      </c>
      <c r="B3" s="78"/>
      <c r="C3" s="79"/>
      <c r="D3" s="80"/>
      <c r="E3" s="94"/>
    </row>
    <row r="4" spans="1:5" s="81" customFormat="1" ht="28.5">
      <c r="B4" s="92" t="s">
        <v>27</v>
      </c>
      <c r="C4" s="93" t="s">
        <v>177</v>
      </c>
      <c r="D4" s="82" t="s">
        <v>178</v>
      </c>
      <c r="E4" s="135"/>
    </row>
    <row r="5" spans="1:5" s="81" customFormat="1" ht="16.5">
      <c r="A5" s="83"/>
      <c r="B5" s="382" t="s">
        <v>28</v>
      </c>
      <c r="C5" s="137" t="s">
        <v>29</v>
      </c>
      <c r="D5" s="221">
        <v>7228.41</v>
      </c>
      <c r="E5" s="384">
        <f>SUM(D5:D7)</f>
        <v>74773.489999999991</v>
      </c>
    </row>
    <row r="6" spans="1:5" s="81" customFormat="1" ht="16.5">
      <c r="A6" s="83"/>
      <c r="B6" s="383"/>
      <c r="C6" s="138" t="s">
        <v>30</v>
      </c>
      <c r="D6" s="221">
        <v>65180.49</v>
      </c>
      <c r="E6" s="385"/>
    </row>
    <row r="7" spans="1:5" s="81" customFormat="1" ht="16.5">
      <c r="A7" s="83"/>
      <c r="B7" s="383"/>
      <c r="C7" s="138" t="s">
        <v>51</v>
      </c>
      <c r="D7" s="221">
        <v>2364.59</v>
      </c>
      <c r="E7" s="385"/>
    </row>
    <row r="8" spans="1:5" s="81" customFormat="1" ht="16.5">
      <c r="A8" s="83"/>
      <c r="B8" s="382" t="s">
        <v>31</v>
      </c>
      <c r="C8" s="137" t="s">
        <v>52</v>
      </c>
      <c r="D8" s="221">
        <v>72663.73</v>
      </c>
      <c r="E8" s="384">
        <f>SUM(D8:D14)</f>
        <v>140382.79</v>
      </c>
    </row>
    <row r="9" spans="1:5" s="81" customFormat="1" ht="16.5">
      <c r="A9" s="83"/>
      <c r="B9" s="383"/>
      <c r="C9" s="139" t="s">
        <v>179</v>
      </c>
      <c r="D9" s="221">
        <v>8262.08</v>
      </c>
      <c r="E9" s="385"/>
    </row>
    <row r="10" spans="1:5" s="81" customFormat="1" ht="16.5">
      <c r="A10" s="83"/>
      <c r="B10" s="383"/>
      <c r="C10" s="138" t="s">
        <v>53</v>
      </c>
      <c r="D10" s="221">
        <v>23109.67</v>
      </c>
      <c r="E10" s="385"/>
    </row>
    <row r="11" spans="1:5" s="81" customFormat="1" ht="16.5">
      <c r="A11" s="83"/>
      <c r="B11" s="383"/>
      <c r="C11" s="139" t="s">
        <v>180</v>
      </c>
      <c r="D11" s="221">
        <v>13713.96</v>
      </c>
      <c r="E11" s="385"/>
    </row>
    <row r="12" spans="1:5" s="81" customFormat="1" ht="16.5">
      <c r="A12" s="83"/>
      <c r="B12" s="383"/>
      <c r="C12" s="138" t="s">
        <v>54</v>
      </c>
      <c r="D12" s="221">
        <v>5474.01</v>
      </c>
      <c r="E12" s="385"/>
    </row>
    <row r="13" spans="1:5" s="81" customFormat="1" ht="16.5">
      <c r="A13" s="83"/>
      <c r="B13" s="383"/>
      <c r="C13" s="138" t="s">
        <v>55</v>
      </c>
      <c r="D13" s="221">
        <v>4960.13</v>
      </c>
      <c r="E13" s="385"/>
    </row>
    <row r="14" spans="1:5" s="81" customFormat="1" ht="16.5">
      <c r="A14" s="83"/>
      <c r="B14" s="386"/>
      <c r="C14" s="140" t="s">
        <v>56</v>
      </c>
      <c r="D14" s="221">
        <v>12199.21</v>
      </c>
      <c r="E14" s="387"/>
    </row>
    <row r="15" spans="1:5" s="81" customFormat="1" ht="16.5">
      <c r="A15" s="83"/>
      <c r="B15" s="382" t="s">
        <v>32</v>
      </c>
      <c r="C15" s="137" t="s">
        <v>57</v>
      </c>
      <c r="D15" s="221">
        <v>2867.16</v>
      </c>
      <c r="E15" s="384">
        <f>SUM(D15:D19)</f>
        <v>23400.649999999998</v>
      </c>
    </row>
    <row r="16" spans="1:5" s="81" customFormat="1" ht="16.5">
      <c r="A16" s="83"/>
      <c r="B16" s="383"/>
      <c r="C16" s="138" t="s">
        <v>33</v>
      </c>
      <c r="D16" s="221">
        <v>11189.65</v>
      </c>
      <c r="E16" s="385"/>
    </row>
    <row r="17" spans="1:5" s="81" customFormat="1" ht="16.5">
      <c r="A17" s="83"/>
      <c r="B17" s="383"/>
      <c r="C17" s="138" t="s">
        <v>34</v>
      </c>
      <c r="D17" s="221">
        <v>3104.87</v>
      </c>
      <c r="E17" s="385"/>
    </row>
    <row r="18" spans="1:5" s="81" customFormat="1" ht="16.5">
      <c r="A18" s="83"/>
      <c r="B18" s="383"/>
      <c r="C18" s="138" t="s">
        <v>35</v>
      </c>
      <c r="D18" s="221">
        <v>3577.6</v>
      </c>
      <c r="E18" s="385"/>
    </row>
    <row r="19" spans="1:5" s="81" customFormat="1" ht="16.5">
      <c r="A19" s="83"/>
      <c r="B19" s="386"/>
      <c r="C19" s="140" t="s">
        <v>58</v>
      </c>
      <c r="D19" s="221">
        <v>2661.37</v>
      </c>
      <c r="E19" s="387"/>
    </row>
    <row r="20" spans="1:5" s="81" customFormat="1" ht="16.5">
      <c r="A20" s="83"/>
      <c r="B20" s="382" t="s">
        <v>36</v>
      </c>
      <c r="C20" s="137" t="s">
        <v>59</v>
      </c>
      <c r="D20" s="221">
        <v>112680.81</v>
      </c>
      <c r="E20" s="384">
        <f>SUM(D20:D21)</f>
        <v>122521.41</v>
      </c>
    </row>
    <row r="21" spans="1:5" s="81" customFormat="1" ht="16.5">
      <c r="A21" s="83"/>
      <c r="B21" s="383"/>
      <c r="C21" s="138" t="s">
        <v>60</v>
      </c>
      <c r="D21" s="221">
        <v>9840.6</v>
      </c>
      <c r="E21" s="385"/>
    </row>
    <row r="22" spans="1:5" s="81" customFormat="1" ht="16.5">
      <c r="A22" s="83"/>
      <c r="B22" s="388" t="s">
        <v>61</v>
      </c>
      <c r="C22" s="137" t="s">
        <v>62</v>
      </c>
      <c r="D22" s="221">
        <v>2549.6799999999998</v>
      </c>
      <c r="E22" s="384">
        <f>SUM(D22:D25)</f>
        <v>75696.72</v>
      </c>
    </row>
    <row r="23" spans="1:5" s="91" customFormat="1" ht="15.75">
      <c r="A23" s="90"/>
      <c r="B23" s="389"/>
      <c r="C23" s="138" t="s">
        <v>195</v>
      </c>
      <c r="D23" s="221">
        <v>41862.839999999997</v>
      </c>
      <c r="E23" s="385"/>
    </row>
    <row r="24" spans="1:5" s="81" customFormat="1" ht="16.5">
      <c r="A24" s="83"/>
      <c r="B24" s="389"/>
      <c r="C24" s="140" t="s">
        <v>181</v>
      </c>
      <c r="D24" s="221">
        <v>28885.360000000001</v>
      </c>
      <c r="E24" s="385"/>
    </row>
    <row r="25" spans="1:5" s="81" customFormat="1" ht="16.5">
      <c r="A25" s="83"/>
      <c r="B25" s="390"/>
      <c r="C25" s="141" t="s">
        <v>63</v>
      </c>
      <c r="D25" s="221">
        <v>2398.84</v>
      </c>
      <c r="E25" s="387"/>
    </row>
    <row r="26" spans="1:5" s="81" customFormat="1" ht="16.5">
      <c r="A26" s="83"/>
      <c r="B26" s="382" t="s">
        <v>37</v>
      </c>
      <c r="C26" s="142" t="s">
        <v>182</v>
      </c>
      <c r="D26" s="221">
        <v>3862.36</v>
      </c>
      <c r="E26" s="384">
        <f>SUM(D26:D30)</f>
        <v>29730.79</v>
      </c>
    </row>
    <row r="27" spans="1:5" s="81" customFormat="1" ht="16.5">
      <c r="A27" s="83"/>
      <c r="B27" s="383"/>
      <c r="C27" s="143" t="s">
        <v>38</v>
      </c>
      <c r="D27" s="221">
        <v>2208.73</v>
      </c>
      <c r="E27" s="385"/>
    </row>
    <row r="28" spans="1:5" s="81" customFormat="1" ht="16.5">
      <c r="A28" s="83"/>
      <c r="B28" s="383"/>
      <c r="C28" s="143" t="s">
        <v>64</v>
      </c>
      <c r="D28" s="221">
        <v>2499.0700000000002</v>
      </c>
      <c r="E28" s="385"/>
    </row>
    <row r="29" spans="1:5" s="81" customFormat="1" ht="16.5">
      <c r="A29" s="83"/>
      <c r="B29" s="383"/>
      <c r="C29" s="143" t="s">
        <v>183</v>
      </c>
      <c r="D29" s="221">
        <v>10000</v>
      </c>
      <c r="E29" s="385"/>
    </row>
    <row r="30" spans="1:5" s="81" customFormat="1" ht="16.5">
      <c r="A30" s="83"/>
      <c r="B30" s="383"/>
      <c r="C30" s="144" t="s">
        <v>65</v>
      </c>
      <c r="D30" s="221">
        <v>11160.63</v>
      </c>
      <c r="E30" s="385"/>
    </row>
    <row r="31" spans="1:5" s="81" customFormat="1" ht="16.5">
      <c r="A31" s="83"/>
      <c r="B31" s="382" t="s">
        <v>39</v>
      </c>
      <c r="C31" s="142" t="s">
        <v>40</v>
      </c>
      <c r="D31" s="221">
        <v>2589.37</v>
      </c>
      <c r="E31" s="384">
        <f>SUM(D31:D37)</f>
        <v>13287.27</v>
      </c>
    </row>
    <row r="32" spans="1:5" s="81" customFormat="1" ht="16.5">
      <c r="A32" s="83"/>
      <c r="B32" s="383"/>
      <c r="C32" s="143" t="s">
        <v>41</v>
      </c>
      <c r="D32" s="221">
        <v>2319.2199999999998</v>
      </c>
      <c r="E32" s="385"/>
    </row>
    <row r="33" spans="1:9" s="81" customFormat="1" ht="16.5">
      <c r="A33" s="83"/>
      <c r="B33" s="383"/>
      <c r="C33" s="143" t="s">
        <v>42</v>
      </c>
      <c r="D33" s="221">
        <v>212.16</v>
      </c>
      <c r="E33" s="385"/>
    </row>
    <row r="34" spans="1:9" s="81" customFormat="1" ht="16.5">
      <c r="A34" s="83"/>
      <c r="B34" s="383"/>
      <c r="C34" s="143" t="s">
        <v>184</v>
      </c>
      <c r="D34" s="221">
        <v>975.84</v>
      </c>
      <c r="E34" s="385"/>
    </row>
    <row r="35" spans="1:9" s="81" customFormat="1" ht="16.5">
      <c r="A35" s="83"/>
      <c r="B35" s="383"/>
      <c r="C35" s="143" t="s">
        <v>43</v>
      </c>
      <c r="D35" s="221">
        <v>3832.92</v>
      </c>
      <c r="E35" s="385"/>
    </row>
    <row r="36" spans="1:9" s="91" customFormat="1" ht="15.75">
      <c r="A36" s="90"/>
      <c r="B36" s="383"/>
      <c r="C36" s="143" t="s">
        <v>44</v>
      </c>
      <c r="D36" s="221">
        <v>2279.14</v>
      </c>
      <c r="E36" s="385"/>
      <c r="I36" s="81"/>
    </row>
    <row r="37" spans="1:9" s="81" customFormat="1" ht="28.5">
      <c r="A37" s="83"/>
      <c r="B37" s="386"/>
      <c r="C37" s="144" t="s">
        <v>185</v>
      </c>
      <c r="D37" s="221">
        <v>1078.6199999999999</v>
      </c>
      <c r="E37" s="387"/>
    </row>
    <row r="38" spans="1:9" s="81" customFormat="1" ht="28.5">
      <c r="A38" s="83"/>
      <c r="B38" s="382" t="s">
        <v>45</v>
      </c>
      <c r="C38" s="143" t="s">
        <v>66</v>
      </c>
      <c r="D38" s="221">
        <v>35700</v>
      </c>
      <c r="E38" s="399">
        <f>SUM(D38:D39)</f>
        <v>57300</v>
      </c>
    </row>
    <row r="39" spans="1:9" s="81" customFormat="1" ht="16.5">
      <c r="A39" s="83"/>
      <c r="B39" s="383"/>
      <c r="C39" s="143" t="s">
        <v>67</v>
      </c>
      <c r="D39" s="221">
        <v>21600</v>
      </c>
      <c r="E39" s="399"/>
    </row>
    <row r="40" spans="1:9" s="81" customFormat="1" ht="16.5">
      <c r="A40" s="83"/>
      <c r="B40" s="395" t="s">
        <v>186</v>
      </c>
      <c r="C40" s="142" t="s">
        <v>187</v>
      </c>
      <c r="D40" s="221">
        <v>4877.01</v>
      </c>
      <c r="E40" s="397">
        <f>SUM(D40:D42)</f>
        <v>54619.19</v>
      </c>
    </row>
    <row r="41" spans="1:9" s="81" customFormat="1" ht="16.5">
      <c r="A41" s="83"/>
      <c r="B41" s="396"/>
      <c r="C41" s="143" t="s">
        <v>188</v>
      </c>
      <c r="D41" s="221">
        <v>16579.43</v>
      </c>
      <c r="E41" s="398"/>
    </row>
    <row r="42" spans="1:9" s="81" customFormat="1" ht="16.5">
      <c r="A42" s="83"/>
      <c r="B42" s="396"/>
      <c r="C42" s="144" t="s">
        <v>189</v>
      </c>
      <c r="D42" s="221">
        <v>33162.75</v>
      </c>
      <c r="E42" s="398"/>
    </row>
    <row r="43" spans="1:9" s="81" customFormat="1" ht="16.5">
      <c r="A43" s="83"/>
      <c r="B43" s="391" t="s">
        <v>46</v>
      </c>
      <c r="C43" s="142" t="s">
        <v>190</v>
      </c>
      <c r="D43" s="222">
        <v>2100</v>
      </c>
      <c r="E43" s="393">
        <f>SUM(D43:D44)</f>
        <v>9600</v>
      </c>
    </row>
    <row r="44" spans="1:9" s="81" customFormat="1" ht="29.25" thickBot="1">
      <c r="A44" s="83"/>
      <c r="B44" s="392"/>
      <c r="C44" s="144" t="s">
        <v>199</v>
      </c>
      <c r="D44" s="223">
        <v>7500</v>
      </c>
      <c r="E44" s="394"/>
    </row>
    <row r="45" spans="1:9" s="81" customFormat="1" ht="17.25" thickBot="1">
      <c r="A45" s="83"/>
      <c r="B45" s="84"/>
      <c r="C45" s="85" t="s">
        <v>191</v>
      </c>
      <c r="D45" s="224">
        <f>SUM(D5:D44)</f>
        <v>601312.30999999994</v>
      </c>
      <c r="E45" s="225"/>
    </row>
    <row r="46" spans="1:9" s="81" customFormat="1" ht="16.5" thickBot="1">
      <c r="A46" s="84"/>
      <c r="B46" s="84"/>
      <c r="C46" s="86"/>
      <c r="D46" s="226"/>
      <c r="E46" s="225"/>
    </row>
    <row r="47" spans="1:9" s="81" customFormat="1" ht="15.75" thickBot="1">
      <c r="A47" s="84"/>
      <c r="B47" s="84"/>
      <c r="C47" s="85" t="s">
        <v>192</v>
      </c>
      <c r="D47" s="224">
        <f>+'1. Personal'!F48</f>
        <v>2525599.48</v>
      </c>
      <c r="E47" s="225"/>
    </row>
    <row r="48" spans="1:9" s="81" customFormat="1" ht="15.75" thickBot="1">
      <c r="A48" s="84"/>
      <c r="B48" s="84"/>
      <c r="C48" s="86"/>
      <c r="D48" s="227"/>
      <c r="E48" s="225"/>
    </row>
    <row r="49" spans="1:5" s="81" customFormat="1" ht="15.75" thickBot="1">
      <c r="A49" s="84"/>
      <c r="B49" s="84"/>
      <c r="C49" s="85" t="s">
        <v>193</v>
      </c>
      <c r="D49" s="224">
        <f>+D47+D45</f>
        <v>3126911.79</v>
      </c>
      <c r="E49" s="225"/>
    </row>
    <row r="50" spans="1:5" ht="15.75" thickBot="1">
      <c r="A50" s="84"/>
      <c r="B50" s="84"/>
      <c r="C50" s="85" t="s">
        <v>194</v>
      </c>
      <c r="D50" s="224">
        <f>+D49/365.2</f>
        <v>8562.1900054764519</v>
      </c>
      <c r="E50" s="225"/>
    </row>
    <row r="51" spans="1:5" ht="18">
      <c r="D51" s="95"/>
    </row>
    <row r="52" spans="1:5" ht="18.75">
      <c r="B52" s="81"/>
      <c r="C52" s="85"/>
      <c r="D52" s="95"/>
      <c r="E52" s="89"/>
    </row>
    <row r="53" spans="1:5" ht="18">
      <c r="B53" s="87"/>
      <c r="C53" s="87"/>
      <c r="D53" s="95"/>
      <c r="E53" s="136"/>
    </row>
    <row r="54" spans="1:5">
      <c r="B54" s="87"/>
      <c r="C54" s="87"/>
      <c r="D54" s="87"/>
      <c r="E54" s="136"/>
    </row>
    <row r="55" spans="1:5">
      <c r="B55" s="87"/>
      <c r="C55" s="87"/>
      <c r="D55" s="87"/>
      <c r="E55" s="136"/>
    </row>
  </sheetData>
  <mergeCells count="20">
    <mergeCell ref="B43:B44"/>
    <mergeCell ref="E43:E44"/>
    <mergeCell ref="B26:B30"/>
    <mergeCell ref="E26:E30"/>
    <mergeCell ref="B15:B19"/>
    <mergeCell ref="E15:E19"/>
    <mergeCell ref="B20:B21"/>
    <mergeCell ref="E20:E21"/>
    <mergeCell ref="B40:B42"/>
    <mergeCell ref="E40:E42"/>
    <mergeCell ref="B31:B37"/>
    <mergeCell ref="E31:E37"/>
    <mergeCell ref="B38:B39"/>
    <mergeCell ref="E38:E39"/>
    <mergeCell ref="B5:B7"/>
    <mergeCell ref="E5:E7"/>
    <mergeCell ref="B8:B14"/>
    <mergeCell ref="E8:E14"/>
    <mergeCell ref="B22:B25"/>
    <mergeCell ref="E22:E25"/>
  </mergeCells>
  <phoneticPr fontId="47"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B101"/>
  <sheetViews>
    <sheetView tabSelected="1" workbookViewId="0">
      <selection activeCell="C12" sqref="C12"/>
    </sheetView>
  </sheetViews>
  <sheetFormatPr baseColWidth="10" defaultColWidth="11.25" defaultRowHeight="12.75"/>
  <cols>
    <col min="1" max="1" width="29.875" style="1" customWidth="1"/>
    <col min="2" max="2" width="16.375" style="1" bestFit="1" customWidth="1"/>
    <col min="3" max="5" width="11.25" style="1"/>
    <col min="6" max="6" width="19" style="1" bestFit="1" customWidth="1"/>
    <col min="7" max="16384" width="11.25" style="1"/>
  </cols>
  <sheetData>
    <row r="1" spans="1:2">
      <c r="A1" s="9" t="s">
        <v>201</v>
      </c>
      <c r="B1" s="10"/>
    </row>
    <row r="3" spans="1:2" ht="13.5" thickBot="1"/>
    <row r="4" spans="1:2" ht="26.25" thickBot="1">
      <c r="A4" s="58" t="s">
        <v>202</v>
      </c>
      <c r="B4" s="11" t="s">
        <v>49</v>
      </c>
    </row>
    <row r="5" spans="1:2" ht="23.25" customHeight="1">
      <c r="A5" s="12" t="s">
        <v>171</v>
      </c>
      <c r="B5" s="228">
        <f>+ROUND('3.1- Mto Esp GAMAS'!F3,2)</f>
        <v>439359.36</v>
      </c>
    </row>
    <row r="6" spans="1:2" ht="13.5" customHeight="1">
      <c r="A6" s="12" t="s">
        <v>172</v>
      </c>
      <c r="B6" s="228">
        <f>+ROUND('3.1- Mto Esp GAMAS'!F16,2)</f>
        <v>897638.85</v>
      </c>
    </row>
    <row r="7" spans="1:2" ht="13.5" customHeight="1">
      <c r="A7" s="12" t="s">
        <v>173</v>
      </c>
      <c r="B7" s="228">
        <f>+ROUND('3.1- Mto Esp GAMAS'!F29,2)</f>
        <v>390950.16</v>
      </c>
    </row>
    <row r="8" spans="1:2" ht="13.5" customHeight="1">
      <c r="A8" s="12" t="s">
        <v>174</v>
      </c>
      <c r="B8" s="228">
        <f>+ROUND('3.1- Mto Esp GAMAS'!F57,2)</f>
        <v>449207.97</v>
      </c>
    </row>
    <row r="9" spans="1:2" ht="16.149999999999999" customHeight="1" thickBot="1">
      <c r="A9" s="12" t="s">
        <v>175</v>
      </c>
      <c r="B9" s="228">
        <f>+ROUND('3.1- Mto Esp GAMAS'!F75,2)</f>
        <v>864104.26</v>
      </c>
    </row>
    <row r="10" spans="1:2" ht="16.149999999999999" customHeight="1" thickBot="1">
      <c r="A10" s="13" t="s">
        <v>170</v>
      </c>
      <c r="B10" s="229">
        <f t="shared" ref="B10" si="0">SUM(B5:B9)</f>
        <v>3041260.5999999996</v>
      </c>
    </row>
    <row r="11" spans="1:2" ht="16.149999999999999" customHeight="1"/>
    <row r="12" spans="1:2" ht="13.5" customHeight="1"/>
    <row r="13" spans="1:2" ht="13.5" customHeight="1"/>
    <row r="14" spans="1:2" ht="13.5" customHeight="1"/>
    <row r="15" spans="1:2" ht="13.5" customHeight="1"/>
    <row r="16" spans="1:2" ht="13.5" customHeight="1"/>
    <row r="17" ht="13.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3.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3.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3.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3.5" customHeight="1"/>
  </sheetData>
  <sheetProtection selectLockedCells="1"/>
  <printOptions horizontalCentered="1"/>
  <pageMargins left="0.70866141732283472" right="0.70866141732283472" top="0.74803149606299213" bottom="0.74803149606299213" header="0.31496062992125984" footer="0.31496062992125984"/>
  <pageSetup paperSize="9" scale="78"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462CE-C55E-4142-86D0-526435DA94F5}">
  <sheetPr>
    <tabColor rgb="FFFFC000"/>
  </sheetPr>
  <dimension ref="A1:F99"/>
  <sheetViews>
    <sheetView topLeftCell="A40" workbookViewId="0">
      <selection activeCell="G52" sqref="G52"/>
    </sheetView>
  </sheetViews>
  <sheetFormatPr baseColWidth="10" defaultColWidth="11.25" defaultRowHeight="15"/>
  <cols>
    <col min="1" max="1" width="15.75" style="232" customWidth="1"/>
    <col min="2" max="2" width="55.875" style="232" customWidth="1"/>
    <col min="3" max="3" width="16.125" style="232" customWidth="1"/>
    <col min="4" max="4" width="11.25" style="232"/>
    <col min="5" max="5" width="16.75" style="233" bestFit="1" customWidth="1"/>
    <col min="6" max="6" width="17.875" style="232" customWidth="1"/>
    <col min="7" max="16384" width="11.25" style="232"/>
  </cols>
  <sheetData>
    <row r="1" spans="1:6" ht="15.75" thickBot="1"/>
    <row r="2" spans="1:6" ht="32.25" thickBot="1">
      <c r="A2" s="234"/>
      <c r="B2" s="235" t="s">
        <v>231</v>
      </c>
      <c r="C2" s="235" t="s">
        <v>232</v>
      </c>
      <c r="D2" s="235" t="s">
        <v>233</v>
      </c>
      <c r="E2" s="235" t="s">
        <v>48</v>
      </c>
      <c r="F2" s="235" t="s">
        <v>234</v>
      </c>
    </row>
    <row r="3" spans="1:6" ht="15.75" thickBot="1">
      <c r="A3" s="415" t="s">
        <v>171</v>
      </c>
      <c r="B3" s="236" t="s">
        <v>235</v>
      </c>
      <c r="C3" s="237" t="s">
        <v>236</v>
      </c>
      <c r="D3" s="238">
        <v>150</v>
      </c>
      <c r="E3" s="239">
        <v>31644.000000000007</v>
      </c>
      <c r="F3" s="418">
        <f>+SUM(E3:E15)</f>
        <v>439359.36000000004</v>
      </c>
    </row>
    <row r="4" spans="1:6" ht="15.75" thickBot="1">
      <c r="A4" s="415"/>
      <c r="B4" s="240" t="s">
        <v>237</v>
      </c>
      <c r="C4" s="241" t="s">
        <v>236</v>
      </c>
      <c r="D4" s="242">
        <v>20</v>
      </c>
      <c r="E4" s="243">
        <v>2109.6000000000004</v>
      </c>
      <c r="F4" s="419"/>
    </row>
    <row r="5" spans="1:6" ht="15.75" thickBot="1">
      <c r="A5" s="416"/>
      <c r="B5" s="240" t="s">
        <v>238</v>
      </c>
      <c r="C5" s="241" t="s">
        <v>236</v>
      </c>
      <c r="D5" s="242">
        <v>438</v>
      </c>
      <c r="E5" s="243">
        <v>46200.240000000005</v>
      </c>
      <c r="F5" s="419"/>
    </row>
    <row r="6" spans="1:6" ht="15.75" thickBot="1">
      <c r="A6" s="416"/>
      <c r="B6" s="240" t="s">
        <v>239</v>
      </c>
      <c r="C6" s="241" t="s">
        <v>236</v>
      </c>
      <c r="D6" s="242">
        <v>200</v>
      </c>
      <c r="E6" s="243">
        <v>21096.000000000004</v>
      </c>
      <c r="F6" s="419"/>
    </row>
    <row r="7" spans="1:6" ht="30.75" thickBot="1">
      <c r="A7" s="416"/>
      <c r="B7" s="240" t="s">
        <v>240</v>
      </c>
      <c r="C7" s="241" t="s">
        <v>241</v>
      </c>
      <c r="D7" s="242">
        <v>100</v>
      </c>
      <c r="E7" s="243">
        <v>41020.000000000007</v>
      </c>
      <c r="F7" s="419"/>
    </row>
    <row r="8" spans="1:6" ht="30.75" thickBot="1">
      <c r="A8" s="416"/>
      <c r="B8" s="240" t="s">
        <v>242</v>
      </c>
      <c r="C8" s="241" t="s">
        <v>241</v>
      </c>
      <c r="D8" s="242">
        <v>135</v>
      </c>
      <c r="E8" s="243">
        <v>100627.92000000001</v>
      </c>
      <c r="F8" s="419"/>
    </row>
    <row r="9" spans="1:6" ht="30.75" thickBot="1">
      <c r="A9" s="416"/>
      <c r="B9" s="240" t="s">
        <v>243</v>
      </c>
      <c r="C9" s="241" t="s">
        <v>244</v>
      </c>
      <c r="D9" s="242">
        <v>22</v>
      </c>
      <c r="E9" s="243">
        <v>74773.60000000002</v>
      </c>
      <c r="F9" s="419"/>
    </row>
    <row r="10" spans="1:6" ht="30.75" thickBot="1">
      <c r="A10" s="416"/>
      <c r="B10" s="240" t="s">
        <v>245</v>
      </c>
      <c r="C10" s="241" t="s">
        <v>246</v>
      </c>
      <c r="D10" s="242">
        <v>26</v>
      </c>
      <c r="E10" s="243">
        <v>88368.800000000017</v>
      </c>
      <c r="F10" s="419"/>
    </row>
    <row r="11" spans="1:6" ht="15.75" thickBot="1">
      <c r="A11" s="416"/>
      <c r="B11" s="240" t="s">
        <v>247</v>
      </c>
      <c r="C11" s="241" t="s">
        <v>244</v>
      </c>
      <c r="D11" s="242">
        <v>28</v>
      </c>
      <c r="E11" s="243">
        <v>9844.8000000000011</v>
      </c>
      <c r="F11" s="419"/>
    </row>
    <row r="12" spans="1:6" ht="15.75" thickBot="1">
      <c r="A12" s="416"/>
      <c r="B12" s="240" t="s">
        <v>248</v>
      </c>
      <c r="C12" s="241" t="s">
        <v>241</v>
      </c>
      <c r="D12" s="242">
        <v>75</v>
      </c>
      <c r="E12" s="243">
        <v>4395.0000000000009</v>
      </c>
      <c r="F12" s="419"/>
    </row>
    <row r="13" spans="1:6" ht="15.75" thickBot="1">
      <c r="A13" s="416"/>
      <c r="B13" s="240" t="s">
        <v>249</v>
      </c>
      <c r="C13" s="241" t="s">
        <v>241</v>
      </c>
      <c r="D13" s="242">
        <v>10</v>
      </c>
      <c r="E13" s="243">
        <v>586.00000000000011</v>
      </c>
      <c r="F13" s="419"/>
    </row>
    <row r="14" spans="1:6" ht="30.75" thickBot="1">
      <c r="A14" s="417"/>
      <c r="B14" s="240" t="s">
        <v>250</v>
      </c>
      <c r="C14" s="241" t="s">
        <v>241</v>
      </c>
      <c r="D14" s="242">
        <v>219</v>
      </c>
      <c r="E14" s="243">
        <v>12833.400000000001</v>
      </c>
      <c r="F14" s="419"/>
    </row>
    <row r="15" spans="1:6" ht="30.75" thickBot="1">
      <c r="A15" s="416"/>
      <c r="B15" s="244" t="s">
        <v>251</v>
      </c>
      <c r="C15" s="245" t="s">
        <v>241</v>
      </c>
      <c r="D15" s="246">
        <v>100</v>
      </c>
      <c r="E15" s="247">
        <v>5860.0000000000009</v>
      </c>
      <c r="F15" s="420"/>
    </row>
    <row r="16" spans="1:6">
      <c r="A16" s="421" t="s">
        <v>172</v>
      </c>
      <c r="B16" s="236" t="s">
        <v>252</v>
      </c>
      <c r="C16" s="237" t="s">
        <v>241</v>
      </c>
      <c r="D16" s="238">
        <v>29</v>
      </c>
      <c r="E16" s="239">
        <v>28501.200000000001</v>
      </c>
      <c r="F16" s="425">
        <f>+SUM(E16:E28)</f>
        <v>897638.85005200002</v>
      </c>
    </row>
    <row r="17" spans="1:6">
      <c r="A17" s="422"/>
      <c r="B17" s="240" t="s">
        <v>253</v>
      </c>
      <c r="C17" s="241" t="s">
        <v>241</v>
      </c>
      <c r="D17" s="242">
        <v>11</v>
      </c>
      <c r="E17" s="243">
        <v>10810.800000000001</v>
      </c>
      <c r="F17" s="426"/>
    </row>
    <row r="18" spans="1:6">
      <c r="A18" s="423"/>
      <c r="B18" s="240" t="s">
        <v>254</v>
      </c>
      <c r="C18" s="241" t="s">
        <v>255</v>
      </c>
      <c r="D18" s="242">
        <v>15</v>
      </c>
      <c r="E18" s="243">
        <v>76658.400000000009</v>
      </c>
      <c r="F18" s="426"/>
    </row>
    <row r="19" spans="1:6">
      <c r="A19" s="423"/>
      <c r="B19" s="240" t="s">
        <v>256</v>
      </c>
      <c r="C19" s="241" t="s">
        <v>255</v>
      </c>
      <c r="D19" s="242">
        <v>5</v>
      </c>
      <c r="E19" s="243">
        <v>22932.000000000004</v>
      </c>
      <c r="F19" s="426"/>
    </row>
    <row r="20" spans="1:6">
      <c r="A20" s="423"/>
      <c r="B20" s="240" t="s">
        <v>257</v>
      </c>
      <c r="C20" s="241" t="s">
        <v>258</v>
      </c>
      <c r="D20" s="242">
        <v>11</v>
      </c>
      <c r="E20" s="243">
        <v>99459.36</v>
      </c>
      <c r="F20" s="426"/>
    </row>
    <row r="21" spans="1:6">
      <c r="A21" s="423"/>
      <c r="B21" s="240" t="s">
        <v>259</v>
      </c>
      <c r="C21" s="241" t="s">
        <v>258</v>
      </c>
      <c r="D21" s="242">
        <v>4</v>
      </c>
      <c r="E21" s="243">
        <v>30925.440000000002</v>
      </c>
      <c r="F21" s="426"/>
    </row>
    <row r="22" spans="1:6" ht="30">
      <c r="A22" s="423"/>
      <c r="B22" s="240" t="s">
        <v>260</v>
      </c>
      <c r="C22" s="241" t="s">
        <v>261</v>
      </c>
      <c r="D22" s="242">
        <v>40</v>
      </c>
      <c r="E22" s="243">
        <v>46880.000000000007</v>
      </c>
      <c r="F22" s="426"/>
    </row>
    <row r="23" spans="1:6">
      <c r="A23" s="423"/>
      <c r="B23" s="240" t="s">
        <v>262</v>
      </c>
      <c r="C23" s="241" t="s">
        <v>241</v>
      </c>
      <c r="D23" s="242">
        <v>156</v>
      </c>
      <c r="E23" s="243">
        <v>18283.200000000004</v>
      </c>
      <c r="F23" s="426"/>
    </row>
    <row r="24" spans="1:6">
      <c r="A24" s="423"/>
      <c r="B24" s="240" t="s">
        <v>263</v>
      </c>
      <c r="C24" s="241" t="s">
        <v>241</v>
      </c>
      <c r="D24" s="242">
        <v>243</v>
      </c>
      <c r="E24" s="243">
        <v>19935.72</v>
      </c>
      <c r="F24" s="426"/>
    </row>
    <row r="25" spans="1:6">
      <c r="A25" s="423"/>
      <c r="B25" s="240" t="s">
        <v>264</v>
      </c>
      <c r="C25" s="241" t="s">
        <v>241</v>
      </c>
      <c r="D25" s="242">
        <v>825</v>
      </c>
      <c r="E25" s="243">
        <v>38676.000000000007</v>
      </c>
      <c r="F25" s="426"/>
    </row>
    <row r="26" spans="1:6" ht="45">
      <c r="A26" s="423"/>
      <c r="B26" s="240" t="s">
        <v>265</v>
      </c>
      <c r="C26" s="241" t="s">
        <v>261</v>
      </c>
      <c r="D26" s="242">
        <v>27</v>
      </c>
      <c r="E26" s="243">
        <v>302777.58398160007</v>
      </c>
      <c r="F26" s="426"/>
    </row>
    <row r="27" spans="1:6" ht="45">
      <c r="A27" s="423"/>
      <c r="B27" s="240" t="s">
        <v>266</v>
      </c>
      <c r="C27" s="241" t="s">
        <v>261</v>
      </c>
      <c r="D27" s="242">
        <v>27</v>
      </c>
      <c r="E27" s="243">
        <v>176015.14607040005</v>
      </c>
      <c r="F27" s="426"/>
    </row>
    <row r="28" spans="1:6" ht="30.75" thickBot="1">
      <c r="A28" s="424"/>
      <c r="B28" s="244" t="s">
        <v>267</v>
      </c>
      <c r="C28" s="245" t="s">
        <v>261</v>
      </c>
      <c r="D28" s="246">
        <v>22</v>
      </c>
      <c r="E28" s="247">
        <v>25784.000000000004</v>
      </c>
      <c r="F28" s="427"/>
    </row>
    <row r="29" spans="1:6" ht="30">
      <c r="A29" s="428" t="s">
        <v>173</v>
      </c>
      <c r="B29" s="236" t="s">
        <v>268</v>
      </c>
      <c r="C29" s="237" t="s">
        <v>269</v>
      </c>
      <c r="D29" s="238">
        <v>36</v>
      </c>
      <c r="E29" s="239">
        <v>82948.320000000007</v>
      </c>
      <c r="F29" s="431">
        <f>+SUM(E29:E56)</f>
        <v>390950.15584000008</v>
      </c>
    </row>
    <row r="30" spans="1:6">
      <c r="A30" s="429"/>
      <c r="B30" s="248" t="s">
        <v>270</v>
      </c>
      <c r="C30" s="241" t="s">
        <v>271</v>
      </c>
      <c r="D30" s="242">
        <v>27</v>
      </c>
      <c r="E30" s="243">
        <v>20600.580000000002</v>
      </c>
      <c r="F30" s="432"/>
    </row>
    <row r="31" spans="1:6">
      <c r="A31" s="429"/>
      <c r="B31" s="240" t="s">
        <v>272</v>
      </c>
      <c r="C31" s="241" t="s">
        <v>273</v>
      </c>
      <c r="D31" s="242">
        <v>4</v>
      </c>
      <c r="E31" s="243">
        <v>1223.0400000000002</v>
      </c>
      <c r="F31" s="432"/>
    </row>
    <row r="32" spans="1:6">
      <c r="A32" s="429"/>
      <c r="B32" s="240" t="s">
        <v>274</v>
      </c>
      <c r="C32" s="241" t="s">
        <v>269</v>
      </c>
      <c r="D32" s="242">
        <v>17</v>
      </c>
      <c r="E32" s="243">
        <v>5197.920000000001</v>
      </c>
      <c r="F32" s="432"/>
    </row>
    <row r="33" spans="1:6">
      <c r="A33" s="429"/>
      <c r="B33" s="240" t="s">
        <v>275</v>
      </c>
      <c r="C33" s="241" t="s">
        <v>276</v>
      </c>
      <c r="D33" s="242">
        <v>6</v>
      </c>
      <c r="E33" s="243">
        <v>2620.8000000000002</v>
      </c>
      <c r="F33" s="432"/>
    </row>
    <row r="34" spans="1:6">
      <c r="A34" s="429"/>
      <c r="B34" s="240" t="s">
        <v>277</v>
      </c>
      <c r="C34" s="241" t="s">
        <v>278</v>
      </c>
      <c r="D34" s="242">
        <v>16</v>
      </c>
      <c r="E34" s="243">
        <v>6988.8</v>
      </c>
      <c r="F34" s="432"/>
    </row>
    <row r="35" spans="1:6">
      <c r="A35" s="429"/>
      <c r="B35" s="240" t="s">
        <v>279</v>
      </c>
      <c r="C35" s="241" t="s">
        <v>280</v>
      </c>
      <c r="D35" s="242">
        <v>1</v>
      </c>
      <c r="E35" s="243">
        <v>567.20000000000005</v>
      </c>
      <c r="F35" s="432"/>
    </row>
    <row r="36" spans="1:6">
      <c r="A36" s="429"/>
      <c r="B36" s="240" t="s">
        <v>281</v>
      </c>
      <c r="C36" s="241" t="s">
        <v>241</v>
      </c>
      <c r="D36" s="242">
        <v>135</v>
      </c>
      <c r="E36" s="243">
        <v>9493.2000000000007</v>
      </c>
      <c r="F36" s="432"/>
    </row>
    <row r="37" spans="1:6">
      <c r="A37" s="429"/>
      <c r="B37" s="240" t="s">
        <v>282</v>
      </c>
      <c r="C37" s="241" t="s">
        <v>271</v>
      </c>
      <c r="D37" s="242">
        <v>8</v>
      </c>
      <c r="E37" s="243">
        <v>5940.4800000000005</v>
      </c>
      <c r="F37" s="432"/>
    </row>
    <row r="38" spans="1:6" ht="45">
      <c r="A38" s="429"/>
      <c r="B38" s="240" t="s">
        <v>283</v>
      </c>
      <c r="C38" s="241" t="s">
        <v>271</v>
      </c>
      <c r="D38" s="242">
        <v>8</v>
      </c>
      <c r="E38" s="243">
        <v>4149.6000000000004</v>
      </c>
      <c r="F38" s="432"/>
    </row>
    <row r="39" spans="1:6">
      <c r="A39" s="429"/>
      <c r="B39" s="240" t="s">
        <v>284</v>
      </c>
      <c r="C39" s="241" t="s">
        <v>241</v>
      </c>
      <c r="D39" s="242">
        <v>40</v>
      </c>
      <c r="E39" s="243">
        <v>7032</v>
      </c>
      <c r="F39" s="432"/>
    </row>
    <row r="40" spans="1:6">
      <c r="A40" s="429"/>
      <c r="B40" s="240" t="s">
        <v>285</v>
      </c>
      <c r="C40" s="241" t="s">
        <v>286</v>
      </c>
      <c r="D40" s="242">
        <v>2</v>
      </c>
      <c r="E40" s="243">
        <v>2578.4000000000005</v>
      </c>
      <c r="F40" s="432"/>
    </row>
    <row r="41" spans="1:6">
      <c r="A41" s="429"/>
      <c r="B41" s="248" t="s">
        <v>287</v>
      </c>
      <c r="C41" s="241" t="s">
        <v>241</v>
      </c>
      <c r="D41" s="242">
        <v>904</v>
      </c>
      <c r="E41" s="243">
        <v>9535.3920000000016</v>
      </c>
      <c r="F41" s="432"/>
    </row>
    <row r="42" spans="1:6">
      <c r="A42" s="429"/>
      <c r="B42" s="240" t="s">
        <v>288</v>
      </c>
      <c r="C42" s="241" t="s">
        <v>244</v>
      </c>
      <c r="D42" s="242">
        <v>187</v>
      </c>
      <c r="E42" s="243">
        <v>5917.4280000000008</v>
      </c>
      <c r="F42" s="432"/>
    </row>
    <row r="43" spans="1:6">
      <c r="A43" s="429"/>
      <c r="B43" s="240" t="s">
        <v>289</v>
      </c>
      <c r="C43" s="241" t="s">
        <v>244</v>
      </c>
      <c r="D43" s="242">
        <v>9</v>
      </c>
      <c r="E43" s="243">
        <v>390.27600000000007</v>
      </c>
      <c r="F43" s="432"/>
    </row>
    <row r="44" spans="1:6">
      <c r="A44" s="429"/>
      <c r="B44" s="240" t="s">
        <v>290</v>
      </c>
      <c r="C44" s="241" t="s">
        <v>244</v>
      </c>
      <c r="D44" s="242">
        <v>25</v>
      </c>
      <c r="E44" s="243">
        <v>2490.5000000000005</v>
      </c>
      <c r="F44" s="432"/>
    </row>
    <row r="45" spans="1:6" ht="45">
      <c r="A45" s="429"/>
      <c r="B45" s="240" t="s">
        <v>291</v>
      </c>
      <c r="C45" s="241" t="s">
        <v>241</v>
      </c>
      <c r="D45" s="242">
        <v>135</v>
      </c>
      <c r="E45" s="243">
        <v>20568.600000000002</v>
      </c>
      <c r="F45" s="432"/>
    </row>
    <row r="46" spans="1:6">
      <c r="A46" s="429"/>
      <c r="B46" s="248" t="s">
        <v>292</v>
      </c>
      <c r="C46" s="241" t="s">
        <v>241</v>
      </c>
      <c r="D46" s="242">
        <v>20</v>
      </c>
      <c r="E46" s="243">
        <v>10548.000000000002</v>
      </c>
      <c r="F46" s="432"/>
    </row>
    <row r="47" spans="1:6" ht="30">
      <c r="A47" s="429"/>
      <c r="B47" s="240" t="s">
        <v>293</v>
      </c>
      <c r="C47" s="241" t="s">
        <v>271</v>
      </c>
      <c r="D47" s="242">
        <v>27</v>
      </c>
      <c r="E47" s="243">
        <v>25473.420000000006</v>
      </c>
      <c r="F47" s="432"/>
    </row>
    <row r="48" spans="1:6">
      <c r="A48" s="429"/>
      <c r="B48" s="240" t="s">
        <v>294</v>
      </c>
      <c r="C48" s="241" t="s">
        <v>244</v>
      </c>
      <c r="D48" s="242">
        <v>17</v>
      </c>
      <c r="E48" s="243">
        <v>5561.9838400000008</v>
      </c>
      <c r="F48" s="432"/>
    </row>
    <row r="49" spans="1:6">
      <c r="A49" s="429"/>
      <c r="B49" s="240" t="s">
        <v>295</v>
      </c>
      <c r="C49" s="241" t="s">
        <v>241</v>
      </c>
      <c r="D49" s="242">
        <v>190</v>
      </c>
      <c r="E49" s="243">
        <v>43422.600000000006</v>
      </c>
      <c r="F49" s="432"/>
    </row>
    <row r="50" spans="1:6">
      <c r="A50" s="429"/>
      <c r="B50" s="240" t="s">
        <v>296</v>
      </c>
      <c r="C50" s="241" t="s">
        <v>241</v>
      </c>
      <c r="D50" s="242">
        <v>210</v>
      </c>
      <c r="E50" s="243">
        <v>26580.960000000006</v>
      </c>
      <c r="F50" s="432"/>
    </row>
    <row r="51" spans="1:6">
      <c r="A51" s="429"/>
      <c r="B51" s="240" t="s">
        <v>297</v>
      </c>
      <c r="C51" s="241" t="s">
        <v>298</v>
      </c>
      <c r="D51" s="242">
        <v>1160</v>
      </c>
      <c r="E51" s="243">
        <v>55740.320000000007</v>
      </c>
      <c r="F51" s="432"/>
    </row>
    <row r="52" spans="1:6">
      <c r="A52" s="429"/>
      <c r="B52" s="240" t="s">
        <v>299</v>
      </c>
      <c r="C52" s="241" t="s">
        <v>241</v>
      </c>
      <c r="D52" s="242">
        <v>65</v>
      </c>
      <c r="E52" s="243">
        <v>2681.5360000000005</v>
      </c>
      <c r="F52" s="432"/>
    </row>
    <row r="53" spans="1:6" ht="30">
      <c r="A53" s="429"/>
      <c r="B53" s="240" t="s">
        <v>300</v>
      </c>
      <c r="C53" s="241" t="s">
        <v>241</v>
      </c>
      <c r="D53" s="242">
        <v>5</v>
      </c>
      <c r="E53" s="243">
        <v>1054.8000000000002</v>
      </c>
      <c r="F53" s="432"/>
    </row>
    <row r="54" spans="1:6" ht="30">
      <c r="A54" s="429"/>
      <c r="B54" s="240" t="s">
        <v>301</v>
      </c>
      <c r="C54" s="241" t="s">
        <v>261</v>
      </c>
      <c r="D54" s="242">
        <v>65</v>
      </c>
      <c r="E54" s="243">
        <v>15236.000000000002</v>
      </c>
      <c r="F54" s="432"/>
    </row>
    <row r="55" spans="1:6">
      <c r="A55" s="429"/>
      <c r="B55" s="240" t="s">
        <v>302</v>
      </c>
      <c r="C55" s="241" t="s">
        <v>241</v>
      </c>
      <c r="D55" s="242">
        <v>135</v>
      </c>
      <c r="E55" s="243">
        <v>15822.000000000002</v>
      </c>
      <c r="F55" s="432"/>
    </row>
    <row r="56" spans="1:6" ht="30.75" thickBot="1">
      <c r="A56" s="430"/>
      <c r="B56" s="244" t="s">
        <v>303</v>
      </c>
      <c r="C56" s="245" t="s">
        <v>261</v>
      </c>
      <c r="D56" s="246">
        <v>5</v>
      </c>
      <c r="E56" s="247">
        <v>586.00000000000011</v>
      </c>
      <c r="F56" s="433"/>
    </row>
    <row r="57" spans="1:6" ht="30">
      <c r="A57" s="400" t="s">
        <v>304</v>
      </c>
      <c r="B57" s="236" t="s">
        <v>305</v>
      </c>
      <c r="C57" s="237" t="s">
        <v>261</v>
      </c>
      <c r="D57" s="238">
        <v>5</v>
      </c>
      <c r="E57" s="239">
        <v>6369.8200000000006</v>
      </c>
      <c r="F57" s="403">
        <f>+SUM(E57:E74)</f>
        <v>449207.96900000004</v>
      </c>
    </row>
    <row r="58" spans="1:6" ht="30">
      <c r="A58" s="401"/>
      <c r="B58" s="240" t="s">
        <v>306</v>
      </c>
      <c r="C58" s="241" t="s">
        <v>261</v>
      </c>
      <c r="D58" s="242">
        <v>33</v>
      </c>
      <c r="E58" s="243">
        <v>2707.32</v>
      </c>
      <c r="F58" s="404"/>
    </row>
    <row r="59" spans="1:6" ht="30">
      <c r="A59" s="401"/>
      <c r="B59" s="240" t="s">
        <v>307</v>
      </c>
      <c r="C59" s="241" t="s">
        <v>261</v>
      </c>
      <c r="D59" s="242">
        <v>3</v>
      </c>
      <c r="E59" s="243">
        <v>334.02000000000004</v>
      </c>
      <c r="F59" s="404"/>
    </row>
    <row r="60" spans="1:6">
      <c r="A60" s="401"/>
      <c r="B60" s="240" t="s">
        <v>308</v>
      </c>
      <c r="C60" s="249" t="s">
        <v>309</v>
      </c>
      <c r="D60" s="242">
        <v>72</v>
      </c>
      <c r="E60" s="243">
        <v>5906.88</v>
      </c>
      <c r="F60" s="404"/>
    </row>
    <row r="61" spans="1:6">
      <c r="A61" s="401"/>
      <c r="B61" s="240" t="s">
        <v>310</v>
      </c>
      <c r="C61" s="249" t="s">
        <v>309</v>
      </c>
      <c r="D61" s="242">
        <v>42</v>
      </c>
      <c r="E61" s="243">
        <v>23135.280000000002</v>
      </c>
      <c r="F61" s="404"/>
    </row>
    <row r="62" spans="1:6">
      <c r="A62" s="401"/>
      <c r="B62" s="240" t="s">
        <v>311</v>
      </c>
      <c r="C62" s="249" t="s">
        <v>309</v>
      </c>
      <c r="D62" s="242">
        <v>50</v>
      </c>
      <c r="E62" s="243">
        <v>4102</v>
      </c>
      <c r="F62" s="404"/>
    </row>
    <row r="63" spans="1:6">
      <c r="A63" s="401"/>
      <c r="B63" s="240" t="s">
        <v>312</v>
      </c>
      <c r="C63" s="249" t="s">
        <v>309</v>
      </c>
      <c r="D63" s="242">
        <v>240</v>
      </c>
      <c r="E63" s="243">
        <v>19689.600000000002</v>
      </c>
      <c r="F63" s="404"/>
    </row>
    <row r="64" spans="1:6">
      <c r="A64" s="401"/>
      <c r="B64" s="240" t="s">
        <v>313</v>
      </c>
      <c r="C64" s="249" t="s">
        <v>309</v>
      </c>
      <c r="D64" s="242">
        <v>376</v>
      </c>
      <c r="E64" s="243">
        <v>30847.040000000001</v>
      </c>
      <c r="F64" s="404"/>
    </row>
    <row r="65" spans="1:6" ht="45">
      <c r="A65" s="401"/>
      <c r="B65" s="240" t="s">
        <v>314</v>
      </c>
      <c r="C65" s="241" t="s">
        <v>241</v>
      </c>
      <c r="D65" s="242">
        <v>35</v>
      </c>
      <c r="E65" s="243">
        <v>19921.363000000001</v>
      </c>
      <c r="F65" s="404"/>
    </row>
    <row r="66" spans="1:6" ht="30">
      <c r="A66" s="401"/>
      <c r="B66" s="240" t="s">
        <v>315</v>
      </c>
      <c r="C66" s="241" t="s">
        <v>241</v>
      </c>
      <c r="D66" s="242">
        <v>1</v>
      </c>
      <c r="E66" s="243">
        <v>1148.5600000000002</v>
      </c>
      <c r="F66" s="404"/>
    </row>
    <row r="67" spans="1:6" ht="30">
      <c r="A67" s="401"/>
      <c r="B67" s="240" t="s">
        <v>316</v>
      </c>
      <c r="C67" s="241" t="s">
        <v>317</v>
      </c>
      <c r="D67" s="242">
        <v>70</v>
      </c>
      <c r="E67" s="243">
        <v>80399.200000000012</v>
      </c>
      <c r="F67" s="404"/>
    </row>
    <row r="68" spans="1:6" ht="30">
      <c r="A68" s="401"/>
      <c r="B68" s="240" t="s">
        <v>318</v>
      </c>
      <c r="C68" s="241" t="s">
        <v>241</v>
      </c>
      <c r="D68" s="242">
        <v>35</v>
      </c>
      <c r="E68" s="243">
        <v>14538.308400000002</v>
      </c>
      <c r="F68" s="404"/>
    </row>
    <row r="69" spans="1:6" ht="30">
      <c r="A69" s="401"/>
      <c r="B69" s="240" t="s">
        <v>319</v>
      </c>
      <c r="C69" s="241" t="s">
        <v>241</v>
      </c>
      <c r="D69" s="242">
        <v>25</v>
      </c>
      <c r="E69" s="243">
        <v>18107.400000000001</v>
      </c>
      <c r="F69" s="404"/>
    </row>
    <row r="70" spans="1:6" ht="45">
      <c r="A70" s="401"/>
      <c r="B70" s="240" t="s">
        <v>320</v>
      </c>
      <c r="C70" s="241" t="s">
        <v>321</v>
      </c>
      <c r="D70" s="242">
        <v>120</v>
      </c>
      <c r="E70" s="243">
        <v>88577.884800000014</v>
      </c>
      <c r="F70" s="404"/>
    </row>
    <row r="71" spans="1:6" ht="30">
      <c r="A71" s="401"/>
      <c r="B71" s="240" t="s">
        <v>322</v>
      </c>
      <c r="C71" s="241" t="s">
        <v>321</v>
      </c>
      <c r="D71" s="242">
        <v>120</v>
      </c>
      <c r="E71" s="243">
        <v>114713.016</v>
      </c>
      <c r="F71" s="404"/>
    </row>
    <row r="72" spans="1:6" ht="30">
      <c r="A72" s="401"/>
      <c r="B72" s="240" t="s">
        <v>323</v>
      </c>
      <c r="C72" s="241" t="s">
        <v>324</v>
      </c>
      <c r="D72" s="242">
        <v>20</v>
      </c>
      <c r="E72" s="243">
        <v>14762.980800000003</v>
      </c>
      <c r="F72" s="404"/>
    </row>
    <row r="73" spans="1:6" ht="30">
      <c r="A73" s="401"/>
      <c r="B73" s="240" t="s">
        <v>325</v>
      </c>
      <c r="C73" s="241" t="s">
        <v>317</v>
      </c>
      <c r="D73" s="242">
        <v>1</v>
      </c>
      <c r="E73" s="243">
        <v>1148.5600000000002</v>
      </c>
      <c r="F73" s="404"/>
    </row>
    <row r="74" spans="1:6" ht="30.75" thickBot="1">
      <c r="A74" s="402"/>
      <c r="B74" s="244" t="s">
        <v>326</v>
      </c>
      <c r="C74" s="245" t="s">
        <v>241</v>
      </c>
      <c r="D74" s="246">
        <v>1</v>
      </c>
      <c r="E74" s="247">
        <v>2798.7360000000003</v>
      </c>
      <c r="F74" s="405"/>
    </row>
    <row r="75" spans="1:6">
      <c r="A75" s="406" t="s">
        <v>175</v>
      </c>
      <c r="B75" s="236" t="s">
        <v>327</v>
      </c>
      <c r="C75" s="237" t="s">
        <v>286</v>
      </c>
      <c r="D75" s="238">
        <v>70</v>
      </c>
      <c r="E75" s="239">
        <v>146225.89799999999</v>
      </c>
      <c r="F75" s="409">
        <f>+SUM(E75:E98)</f>
        <v>864104.26168000011</v>
      </c>
    </row>
    <row r="76" spans="1:6">
      <c r="A76" s="407"/>
      <c r="B76" s="240" t="s">
        <v>328</v>
      </c>
      <c r="C76" s="241" t="s">
        <v>241</v>
      </c>
      <c r="D76" s="242">
        <v>49</v>
      </c>
      <c r="E76" s="243">
        <v>63404.543680000002</v>
      </c>
      <c r="F76" s="410"/>
    </row>
    <row r="77" spans="1:6" ht="30">
      <c r="A77" s="407"/>
      <c r="B77" s="240" t="s">
        <v>329</v>
      </c>
      <c r="C77" s="241" t="s">
        <v>241</v>
      </c>
      <c r="D77" s="242">
        <v>95</v>
      </c>
      <c r="E77" s="243">
        <v>85731.800000000017</v>
      </c>
      <c r="F77" s="410"/>
    </row>
    <row r="78" spans="1:6">
      <c r="A78" s="407"/>
      <c r="B78" s="240" t="s">
        <v>330</v>
      </c>
      <c r="C78" s="241" t="s">
        <v>241</v>
      </c>
      <c r="D78" s="242">
        <v>135</v>
      </c>
      <c r="E78" s="243">
        <v>15822.000000000002</v>
      </c>
      <c r="F78" s="410"/>
    </row>
    <row r="79" spans="1:6" ht="30">
      <c r="A79" s="407"/>
      <c r="B79" s="240" t="s">
        <v>331</v>
      </c>
      <c r="C79" s="241" t="s">
        <v>332</v>
      </c>
      <c r="D79" s="242">
        <v>320</v>
      </c>
      <c r="E79" s="243">
        <v>41254.400000000009</v>
      </c>
      <c r="F79" s="410"/>
    </row>
    <row r="80" spans="1:6" ht="30">
      <c r="A80" s="407"/>
      <c r="B80" s="240" t="s">
        <v>333</v>
      </c>
      <c r="C80" s="241" t="s">
        <v>261</v>
      </c>
      <c r="D80" s="242">
        <v>14</v>
      </c>
      <c r="E80" s="243">
        <v>27518.400000000001</v>
      </c>
      <c r="F80" s="410"/>
    </row>
    <row r="81" spans="1:6" ht="30">
      <c r="A81" s="407"/>
      <c r="B81" s="240" t="s">
        <v>334</v>
      </c>
      <c r="C81" s="241" t="s">
        <v>261</v>
      </c>
      <c r="D81" s="242">
        <v>46</v>
      </c>
      <c r="E81" s="243">
        <v>150696.00000000003</v>
      </c>
      <c r="F81" s="410"/>
    </row>
    <row r="82" spans="1:6" ht="30">
      <c r="A82" s="407"/>
      <c r="B82" s="240" t="s">
        <v>335</v>
      </c>
      <c r="C82" s="241" t="s">
        <v>261</v>
      </c>
      <c r="D82" s="242">
        <v>37</v>
      </c>
      <c r="E82" s="243">
        <v>60606.000000000007</v>
      </c>
      <c r="F82" s="410"/>
    </row>
    <row r="83" spans="1:6" ht="30">
      <c r="A83" s="407"/>
      <c r="B83" s="240" t="s">
        <v>336</v>
      </c>
      <c r="C83" s="241" t="s">
        <v>261</v>
      </c>
      <c r="D83" s="242">
        <v>8</v>
      </c>
      <c r="E83" s="243">
        <v>13104.000000000002</v>
      </c>
      <c r="F83" s="410"/>
    </row>
    <row r="84" spans="1:6" ht="30">
      <c r="A84" s="407"/>
      <c r="B84" s="240" t="s">
        <v>337</v>
      </c>
      <c r="C84" s="241" t="s">
        <v>261</v>
      </c>
      <c r="D84" s="242">
        <v>16</v>
      </c>
      <c r="E84" s="243">
        <v>38438.400000000001</v>
      </c>
      <c r="F84" s="410"/>
    </row>
    <row r="85" spans="1:6">
      <c r="A85" s="407"/>
      <c r="B85" s="240" t="s">
        <v>338</v>
      </c>
      <c r="C85" s="241" t="s">
        <v>286</v>
      </c>
      <c r="D85" s="242">
        <v>81</v>
      </c>
      <c r="E85" s="243">
        <v>8069.2200000000012</v>
      </c>
      <c r="F85" s="410"/>
    </row>
    <row r="86" spans="1:6">
      <c r="A86" s="407"/>
      <c r="B86" s="240" t="s">
        <v>339</v>
      </c>
      <c r="C86" s="241" t="s">
        <v>241</v>
      </c>
      <c r="D86" s="242">
        <v>160</v>
      </c>
      <c r="E86" s="243">
        <v>7500.8000000000011</v>
      </c>
      <c r="F86" s="410"/>
    </row>
    <row r="87" spans="1:6" ht="30">
      <c r="A87" s="407"/>
      <c r="B87" s="240" t="s">
        <v>340</v>
      </c>
      <c r="C87" s="241" t="s">
        <v>261</v>
      </c>
      <c r="D87" s="242">
        <v>1</v>
      </c>
      <c r="E87" s="243">
        <v>110</v>
      </c>
      <c r="F87" s="410"/>
    </row>
    <row r="88" spans="1:6" ht="30">
      <c r="A88" s="407"/>
      <c r="B88" s="240" t="s">
        <v>341</v>
      </c>
      <c r="C88" s="241" t="s">
        <v>261</v>
      </c>
      <c r="D88" s="242">
        <v>1</v>
      </c>
      <c r="E88" s="243">
        <v>550</v>
      </c>
      <c r="F88" s="410"/>
    </row>
    <row r="89" spans="1:6" ht="30">
      <c r="A89" s="407"/>
      <c r="B89" s="240" t="s">
        <v>342</v>
      </c>
      <c r="C89" s="241" t="s">
        <v>343</v>
      </c>
      <c r="D89" s="242">
        <v>10</v>
      </c>
      <c r="E89" s="243">
        <v>3100</v>
      </c>
      <c r="F89" s="410"/>
    </row>
    <row r="90" spans="1:6" ht="30">
      <c r="A90" s="407"/>
      <c r="B90" s="240" t="s">
        <v>344</v>
      </c>
      <c r="C90" s="241" t="s">
        <v>343</v>
      </c>
      <c r="D90" s="242">
        <v>20</v>
      </c>
      <c r="E90" s="243">
        <v>800</v>
      </c>
      <c r="F90" s="410"/>
    </row>
    <row r="91" spans="1:6" ht="60">
      <c r="A91" s="407"/>
      <c r="B91" s="240" t="s">
        <v>345</v>
      </c>
      <c r="C91" s="241" t="s">
        <v>244</v>
      </c>
      <c r="D91" s="242">
        <v>6</v>
      </c>
      <c r="E91" s="243">
        <v>3600</v>
      </c>
      <c r="F91" s="410"/>
    </row>
    <row r="92" spans="1:6" ht="90">
      <c r="A92" s="407"/>
      <c r="B92" s="240" t="s">
        <v>346</v>
      </c>
      <c r="C92" s="241" t="s">
        <v>347</v>
      </c>
      <c r="D92" s="242">
        <v>100</v>
      </c>
      <c r="E92" s="243">
        <v>52500</v>
      </c>
      <c r="F92" s="410"/>
    </row>
    <row r="93" spans="1:6" ht="60">
      <c r="A93" s="407"/>
      <c r="B93" s="240" t="s">
        <v>348</v>
      </c>
      <c r="C93" s="241" t="s">
        <v>244</v>
      </c>
      <c r="D93" s="242">
        <v>2</v>
      </c>
      <c r="E93" s="243">
        <v>2152.8000000000002</v>
      </c>
      <c r="F93" s="410"/>
    </row>
    <row r="94" spans="1:6" ht="90">
      <c r="A94" s="407"/>
      <c r="B94" s="240" t="s">
        <v>349</v>
      </c>
      <c r="C94" s="241" t="s">
        <v>347</v>
      </c>
      <c r="D94" s="242">
        <v>35</v>
      </c>
      <c r="E94" s="243">
        <v>27720</v>
      </c>
      <c r="F94" s="410"/>
    </row>
    <row r="95" spans="1:6" ht="105">
      <c r="A95" s="407"/>
      <c r="B95" s="240" t="s">
        <v>350</v>
      </c>
      <c r="C95" s="241" t="s">
        <v>324</v>
      </c>
      <c r="D95" s="242">
        <v>75</v>
      </c>
      <c r="E95" s="243">
        <v>31680.000000000004</v>
      </c>
      <c r="F95" s="410"/>
    </row>
    <row r="96" spans="1:6" ht="105">
      <c r="A96" s="407"/>
      <c r="B96" s="240" t="s">
        <v>351</v>
      </c>
      <c r="C96" s="241" t="s">
        <v>324</v>
      </c>
      <c r="D96" s="242">
        <v>220</v>
      </c>
      <c r="E96" s="243">
        <v>50600</v>
      </c>
      <c r="F96" s="410"/>
    </row>
    <row r="97" spans="1:6" ht="90">
      <c r="A97" s="407"/>
      <c r="B97" s="240" t="s">
        <v>352</v>
      </c>
      <c r="C97" s="241" t="s">
        <v>347</v>
      </c>
      <c r="D97" s="242">
        <v>5</v>
      </c>
      <c r="E97" s="243">
        <v>3625</v>
      </c>
      <c r="F97" s="410"/>
    </row>
    <row r="98" spans="1:6" ht="90.75" thickBot="1">
      <c r="A98" s="408"/>
      <c r="B98" s="244" t="s">
        <v>353</v>
      </c>
      <c r="C98" s="245" t="s">
        <v>354</v>
      </c>
      <c r="D98" s="246">
        <v>135</v>
      </c>
      <c r="E98" s="247">
        <v>29295</v>
      </c>
      <c r="F98" s="411"/>
    </row>
    <row r="99" spans="1:6" ht="19.5" thickBot="1">
      <c r="A99" s="412" t="s">
        <v>355</v>
      </c>
      <c r="B99" s="413"/>
      <c r="C99" s="413"/>
      <c r="D99" s="414"/>
      <c r="E99" s="250">
        <f>+SUM(E3:E98)</f>
        <v>3041260.5965720005</v>
      </c>
      <c r="F99" s="250">
        <f>+SUM(F3:F98)</f>
        <v>3041260.5965720001</v>
      </c>
    </row>
  </sheetData>
  <mergeCells count="11">
    <mergeCell ref="A3:A15"/>
    <mergeCell ref="F3:F15"/>
    <mergeCell ref="A16:A28"/>
    <mergeCell ref="F16:F28"/>
    <mergeCell ref="A29:A56"/>
    <mergeCell ref="F29:F56"/>
    <mergeCell ref="A57:A74"/>
    <mergeCell ref="F57:F74"/>
    <mergeCell ref="A75:A98"/>
    <mergeCell ref="F75:F98"/>
    <mergeCell ref="A99:D99"/>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FA78-CFE1-4E2F-9ADE-DC94E9859094}">
  <sheetPr>
    <tabColor rgb="FFFFC000"/>
  </sheetPr>
  <dimension ref="A1:BH101"/>
  <sheetViews>
    <sheetView zoomScale="66" zoomScaleNormal="66" workbookViewId="0">
      <pane xSplit="1" ySplit="2" topLeftCell="AO95" activePane="bottomRight" state="frozen"/>
      <selection pane="topRight" activeCell="B1" sqref="B1"/>
      <selection pane="bottomLeft" activeCell="A3" sqref="A3"/>
      <selection pane="bottomRight" activeCell="F94" sqref="F94"/>
    </sheetView>
  </sheetViews>
  <sheetFormatPr baseColWidth="10" defaultColWidth="11.25" defaultRowHeight="15" outlineLevelRow="1"/>
  <cols>
    <col min="1" max="1" width="18.625" style="232" customWidth="1"/>
    <col min="2" max="2" width="55.875" style="232" customWidth="1"/>
    <col min="3" max="8" width="16.125" style="232" customWidth="1"/>
    <col min="9" max="9" width="17.25" style="232" bestFit="1" customWidth="1"/>
    <col min="10" max="12" width="16.125" style="232" customWidth="1"/>
    <col min="13" max="13" width="17.25" style="232" bestFit="1" customWidth="1"/>
    <col min="14" max="48" width="16.125" style="232" customWidth="1"/>
    <col min="49" max="49" width="17.25" style="232" bestFit="1" customWidth="1"/>
    <col min="50" max="50" width="16.125" style="232" customWidth="1"/>
    <col min="51" max="51" width="17.25" style="232" bestFit="1" customWidth="1"/>
    <col min="52" max="54" width="16.125" style="232" customWidth="1"/>
    <col min="55" max="55" width="17.25" style="232" bestFit="1" customWidth="1"/>
    <col min="56" max="56" width="16.125" style="232" customWidth="1"/>
    <col min="57" max="57" width="17.25" style="232" bestFit="1" customWidth="1"/>
    <col min="58" max="58" width="11.25" style="232"/>
    <col min="59" max="59" width="16.75" style="233" bestFit="1" customWidth="1"/>
    <col min="60" max="60" width="17.875" style="232" customWidth="1"/>
    <col min="61" max="16384" width="11.25" style="232"/>
  </cols>
  <sheetData>
    <row r="1" spans="1:60" ht="15.75" thickBot="1">
      <c r="D1" s="441" t="s">
        <v>356</v>
      </c>
      <c r="E1" s="442"/>
      <c r="F1" s="441" t="s">
        <v>357</v>
      </c>
      <c r="G1" s="442" t="s">
        <v>198</v>
      </c>
      <c r="H1" s="441" t="s">
        <v>358</v>
      </c>
      <c r="I1" s="442" t="s">
        <v>359</v>
      </c>
      <c r="J1" s="438" t="s">
        <v>360</v>
      </c>
      <c r="K1" s="439"/>
      <c r="L1" s="438" t="s">
        <v>361</v>
      </c>
      <c r="M1" s="439" t="s">
        <v>362</v>
      </c>
      <c r="N1" s="438" t="s">
        <v>363</v>
      </c>
      <c r="O1" s="439"/>
      <c r="P1" s="438" t="s">
        <v>364</v>
      </c>
      <c r="Q1" s="439"/>
      <c r="R1" s="438" t="s">
        <v>365</v>
      </c>
      <c r="S1" s="439" t="s">
        <v>366</v>
      </c>
      <c r="T1" s="438" t="s">
        <v>367</v>
      </c>
      <c r="U1" s="439" t="s">
        <v>368</v>
      </c>
      <c r="V1" s="438" t="s">
        <v>369</v>
      </c>
      <c r="W1" s="439"/>
      <c r="X1" s="438" t="s">
        <v>370</v>
      </c>
      <c r="Y1" s="439"/>
      <c r="Z1" s="438" t="s">
        <v>371</v>
      </c>
      <c r="AA1" s="439" t="s">
        <v>372</v>
      </c>
      <c r="AB1" s="438" t="s">
        <v>373</v>
      </c>
      <c r="AC1" s="439"/>
      <c r="AD1" s="438" t="s">
        <v>374</v>
      </c>
      <c r="AE1" s="439" t="s">
        <v>375</v>
      </c>
      <c r="AF1" s="438" t="s">
        <v>167</v>
      </c>
      <c r="AG1" s="439" t="s">
        <v>376</v>
      </c>
      <c r="AH1" s="438" t="s">
        <v>377</v>
      </c>
      <c r="AI1" s="439" t="s">
        <v>378</v>
      </c>
      <c r="AJ1" s="438" t="s">
        <v>379</v>
      </c>
      <c r="AK1" s="439" t="s">
        <v>380</v>
      </c>
      <c r="AL1" s="438" t="s">
        <v>381</v>
      </c>
      <c r="AM1" s="439" t="s">
        <v>382</v>
      </c>
      <c r="AN1" s="438" t="s">
        <v>383</v>
      </c>
      <c r="AO1" s="439" t="s">
        <v>196</v>
      </c>
      <c r="AP1" s="438" t="s">
        <v>384</v>
      </c>
      <c r="AQ1" s="439" t="s">
        <v>196</v>
      </c>
      <c r="AR1" s="438" t="s">
        <v>385</v>
      </c>
      <c r="AS1" s="439" t="s">
        <v>196</v>
      </c>
      <c r="AT1" s="438" t="s">
        <v>386</v>
      </c>
      <c r="AU1" s="439"/>
      <c r="AV1" s="438" t="s">
        <v>387</v>
      </c>
      <c r="AW1" s="439"/>
      <c r="AX1" s="438" t="s">
        <v>388</v>
      </c>
      <c r="AY1" s="439"/>
      <c r="AZ1" s="438" t="s">
        <v>389</v>
      </c>
      <c r="BA1" s="439"/>
      <c r="BB1" s="438" t="s">
        <v>390</v>
      </c>
      <c r="BC1" s="439"/>
      <c r="BD1" s="438" t="s">
        <v>391</v>
      </c>
      <c r="BE1" s="439"/>
    </row>
    <row r="2" spans="1:60" ht="32.25" thickBot="1">
      <c r="A2" s="234"/>
      <c r="B2" s="235" t="s">
        <v>231</v>
      </c>
      <c r="C2" s="235" t="s">
        <v>232</v>
      </c>
      <c r="D2" s="251" t="s">
        <v>392</v>
      </c>
      <c r="E2" s="252" t="s">
        <v>48</v>
      </c>
      <c r="F2" s="251" t="s">
        <v>392</v>
      </c>
      <c r="G2" s="252" t="s">
        <v>48</v>
      </c>
      <c r="H2" s="251" t="s">
        <v>392</v>
      </c>
      <c r="I2" s="252" t="s">
        <v>48</v>
      </c>
      <c r="J2" s="251" t="s">
        <v>392</v>
      </c>
      <c r="K2" s="252" t="s">
        <v>48</v>
      </c>
      <c r="L2" s="251" t="s">
        <v>392</v>
      </c>
      <c r="M2" s="252" t="s">
        <v>48</v>
      </c>
      <c r="N2" s="251" t="s">
        <v>392</v>
      </c>
      <c r="O2" s="252" t="s">
        <v>48</v>
      </c>
      <c r="P2" s="251" t="s">
        <v>392</v>
      </c>
      <c r="Q2" s="252" t="s">
        <v>48</v>
      </c>
      <c r="R2" s="251" t="s">
        <v>392</v>
      </c>
      <c r="S2" s="252" t="s">
        <v>48</v>
      </c>
      <c r="T2" s="251" t="s">
        <v>392</v>
      </c>
      <c r="U2" s="252" t="s">
        <v>48</v>
      </c>
      <c r="V2" s="251" t="s">
        <v>392</v>
      </c>
      <c r="W2" s="252" t="s">
        <v>48</v>
      </c>
      <c r="X2" s="251" t="s">
        <v>392</v>
      </c>
      <c r="Y2" s="252" t="s">
        <v>48</v>
      </c>
      <c r="Z2" s="251" t="s">
        <v>392</v>
      </c>
      <c r="AA2" s="252" t="s">
        <v>48</v>
      </c>
      <c r="AB2" s="251" t="s">
        <v>392</v>
      </c>
      <c r="AC2" s="252" t="s">
        <v>48</v>
      </c>
      <c r="AD2" s="251" t="s">
        <v>392</v>
      </c>
      <c r="AE2" s="252" t="s">
        <v>48</v>
      </c>
      <c r="AF2" s="251" t="s">
        <v>392</v>
      </c>
      <c r="AG2" s="252" t="s">
        <v>48</v>
      </c>
      <c r="AH2" s="251" t="s">
        <v>392</v>
      </c>
      <c r="AI2" s="252" t="s">
        <v>48</v>
      </c>
      <c r="AJ2" s="251" t="s">
        <v>392</v>
      </c>
      <c r="AK2" s="252" t="s">
        <v>48</v>
      </c>
      <c r="AL2" s="251" t="s">
        <v>392</v>
      </c>
      <c r="AM2" s="252" t="s">
        <v>48</v>
      </c>
      <c r="AN2" s="251" t="s">
        <v>392</v>
      </c>
      <c r="AO2" s="252" t="s">
        <v>48</v>
      </c>
      <c r="AP2" s="251" t="s">
        <v>392</v>
      </c>
      <c r="AQ2" s="252" t="s">
        <v>48</v>
      </c>
      <c r="AR2" s="251" t="s">
        <v>392</v>
      </c>
      <c r="AS2" s="252" t="s">
        <v>48</v>
      </c>
      <c r="AT2" s="251" t="s">
        <v>392</v>
      </c>
      <c r="AU2" s="252" t="s">
        <v>48</v>
      </c>
      <c r="AV2" s="251" t="s">
        <v>392</v>
      </c>
      <c r="AW2" s="252" t="s">
        <v>48</v>
      </c>
      <c r="AX2" s="251" t="s">
        <v>392</v>
      </c>
      <c r="AY2" s="252" t="s">
        <v>48</v>
      </c>
      <c r="AZ2" s="251" t="s">
        <v>392</v>
      </c>
      <c r="BA2" s="252" t="s">
        <v>48</v>
      </c>
      <c r="BB2" s="251" t="s">
        <v>392</v>
      </c>
      <c r="BC2" s="252" t="s">
        <v>48</v>
      </c>
      <c r="BD2" s="251" t="s">
        <v>392</v>
      </c>
      <c r="BE2" s="252" t="s">
        <v>48</v>
      </c>
      <c r="BF2" s="235" t="s">
        <v>233</v>
      </c>
      <c r="BG2" s="235" t="s">
        <v>48</v>
      </c>
      <c r="BH2" s="235" t="s">
        <v>234</v>
      </c>
    </row>
    <row r="3" spans="1:60" ht="15.75" outlineLevel="1" thickBot="1">
      <c r="A3" s="415" t="s">
        <v>171</v>
      </c>
      <c r="B3" s="253" t="s">
        <v>235</v>
      </c>
      <c r="C3" s="254" t="s">
        <v>236</v>
      </c>
      <c r="D3" s="254">
        <v>10</v>
      </c>
      <c r="E3" s="255">
        <v>2109.6000000000004</v>
      </c>
      <c r="F3" s="254">
        <v>0</v>
      </c>
      <c r="G3" s="255">
        <v>0</v>
      </c>
      <c r="H3" s="254">
        <v>20</v>
      </c>
      <c r="I3" s="255">
        <v>4219.2000000000007</v>
      </c>
      <c r="J3" s="254">
        <v>0</v>
      </c>
      <c r="K3" s="255">
        <v>0</v>
      </c>
      <c r="L3" s="254">
        <v>0</v>
      </c>
      <c r="M3" s="255">
        <v>0</v>
      </c>
      <c r="N3" s="254">
        <v>0</v>
      </c>
      <c r="O3" s="255">
        <v>0</v>
      </c>
      <c r="P3" s="254">
        <v>0</v>
      </c>
      <c r="Q3" s="255">
        <v>0</v>
      </c>
      <c r="R3" s="254">
        <v>0</v>
      </c>
      <c r="S3" s="255">
        <v>0</v>
      </c>
      <c r="T3" s="254">
        <v>0</v>
      </c>
      <c r="U3" s="255">
        <v>0</v>
      </c>
      <c r="V3" s="254">
        <v>0</v>
      </c>
      <c r="W3" s="255">
        <v>0</v>
      </c>
      <c r="X3" s="256">
        <v>0</v>
      </c>
      <c r="Y3" s="255">
        <v>0</v>
      </c>
      <c r="Z3" s="256">
        <v>0</v>
      </c>
      <c r="AA3" s="255">
        <v>0</v>
      </c>
      <c r="AB3" s="256">
        <v>0</v>
      </c>
      <c r="AC3" s="255">
        <v>0</v>
      </c>
      <c r="AD3" s="256">
        <v>0</v>
      </c>
      <c r="AE3" s="255">
        <v>0</v>
      </c>
      <c r="AF3" s="256">
        <v>20</v>
      </c>
      <c r="AG3" s="255">
        <v>4219.2000000000007</v>
      </c>
      <c r="AH3" s="256">
        <v>20</v>
      </c>
      <c r="AI3" s="255">
        <v>4219.2000000000007</v>
      </c>
      <c r="AJ3" s="256">
        <v>0</v>
      </c>
      <c r="AK3" s="255">
        <v>0</v>
      </c>
      <c r="AL3" s="256">
        <v>0</v>
      </c>
      <c r="AM3" s="255">
        <v>0</v>
      </c>
      <c r="AN3" s="256">
        <v>0</v>
      </c>
      <c r="AO3" s="255">
        <v>0</v>
      </c>
      <c r="AP3" s="256">
        <v>0</v>
      </c>
      <c r="AQ3" s="255">
        <v>0</v>
      </c>
      <c r="AR3" s="256">
        <v>0</v>
      </c>
      <c r="AS3" s="255">
        <v>0</v>
      </c>
      <c r="AT3" s="256">
        <v>0</v>
      </c>
      <c r="AU3" s="255">
        <v>0</v>
      </c>
      <c r="AV3" s="256">
        <v>20</v>
      </c>
      <c r="AW3" s="255">
        <v>4219.2000000000007</v>
      </c>
      <c r="AX3" s="256">
        <v>20</v>
      </c>
      <c r="AY3" s="255">
        <v>4219.2000000000007</v>
      </c>
      <c r="AZ3" s="256">
        <v>0</v>
      </c>
      <c r="BA3" s="255">
        <v>0</v>
      </c>
      <c r="BB3" s="256">
        <v>20</v>
      </c>
      <c r="BC3" s="255">
        <v>4219.2000000000007</v>
      </c>
      <c r="BD3" s="256">
        <v>20</v>
      </c>
      <c r="BE3" s="255">
        <v>4219.2000000000007</v>
      </c>
      <c r="BF3" s="257">
        <v>150</v>
      </c>
      <c r="BG3" s="258">
        <v>31644.000000000007</v>
      </c>
      <c r="BH3" s="418">
        <f>+SUM(BG3:BG15)</f>
        <v>439359.36000000004</v>
      </c>
    </row>
    <row r="4" spans="1:60" ht="15.75" outlineLevel="1" thickBot="1">
      <c r="A4" s="415"/>
      <c r="B4" s="259" t="s">
        <v>237</v>
      </c>
      <c r="C4" s="260" t="s">
        <v>236</v>
      </c>
      <c r="D4" s="260">
        <v>20</v>
      </c>
      <c r="E4" s="261">
        <v>2109.6000000000004</v>
      </c>
      <c r="F4" s="262">
        <v>0</v>
      </c>
      <c r="G4" s="261">
        <v>0</v>
      </c>
      <c r="H4" s="262">
        <v>0</v>
      </c>
      <c r="I4" s="261">
        <v>0</v>
      </c>
      <c r="J4" s="260">
        <v>0</v>
      </c>
      <c r="K4" s="261">
        <v>0</v>
      </c>
      <c r="L4" s="260">
        <v>0</v>
      </c>
      <c r="M4" s="261">
        <v>0</v>
      </c>
      <c r="N4" s="260">
        <v>0</v>
      </c>
      <c r="O4" s="261">
        <v>0</v>
      </c>
      <c r="P4" s="260">
        <v>0</v>
      </c>
      <c r="Q4" s="261">
        <v>0</v>
      </c>
      <c r="R4" s="260">
        <v>0</v>
      </c>
      <c r="S4" s="261">
        <v>0</v>
      </c>
      <c r="T4" s="260">
        <v>0</v>
      </c>
      <c r="U4" s="261">
        <v>0</v>
      </c>
      <c r="V4" s="260">
        <v>0</v>
      </c>
      <c r="W4" s="261">
        <v>0</v>
      </c>
      <c r="X4" s="263">
        <v>0</v>
      </c>
      <c r="Y4" s="261">
        <v>0</v>
      </c>
      <c r="Z4" s="263">
        <v>0</v>
      </c>
      <c r="AA4" s="261">
        <v>0</v>
      </c>
      <c r="AB4" s="263">
        <v>0</v>
      </c>
      <c r="AC4" s="261">
        <v>0</v>
      </c>
      <c r="AD4" s="263">
        <v>0</v>
      </c>
      <c r="AE4" s="261">
        <v>0</v>
      </c>
      <c r="AF4" s="263">
        <v>0</v>
      </c>
      <c r="AG4" s="261">
        <v>0</v>
      </c>
      <c r="AH4" s="263">
        <v>0</v>
      </c>
      <c r="AI4" s="261">
        <v>0</v>
      </c>
      <c r="AJ4" s="263">
        <v>0</v>
      </c>
      <c r="AK4" s="261">
        <v>0</v>
      </c>
      <c r="AL4" s="263">
        <v>0</v>
      </c>
      <c r="AM4" s="261">
        <v>0</v>
      </c>
      <c r="AN4" s="263">
        <v>0</v>
      </c>
      <c r="AO4" s="261">
        <v>0</v>
      </c>
      <c r="AP4" s="263">
        <v>0</v>
      </c>
      <c r="AQ4" s="261">
        <v>0</v>
      </c>
      <c r="AR4" s="263">
        <v>0</v>
      </c>
      <c r="AS4" s="261">
        <v>0</v>
      </c>
      <c r="AT4" s="263">
        <v>0</v>
      </c>
      <c r="AU4" s="261">
        <v>0</v>
      </c>
      <c r="AV4" s="263">
        <v>0</v>
      </c>
      <c r="AW4" s="261">
        <v>0</v>
      </c>
      <c r="AX4" s="263">
        <v>0</v>
      </c>
      <c r="AY4" s="261">
        <v>0</v>
      </c>
      <c r="AZ4" s="263">
        <v>0</v>
      </c>
      <c r="BA4" s="261">
        <v>0</v>
      </c>
      <c r="BB4" s="263">
        <v>0</v>
      </c>
      <c r="BC4" s="261">
        <v>0</v>
      </c>
      <c r="BD4" s="263">
        <v>0</v>
      </c>
      <c r="BE4" s="261">
        <v>0</v>
      </c>
      <c r="BF4" s="264">
        <v>20</v>
      </c>
      <c r="BG4" s="265">
        <v>2109.6000000000004</v>
      </c>
      <c r="BH4" s="419"/>
    </row>
    <row r="5" spans="1:60" ht="15.75" outlineLevel="1" thickBot="1">
      <c r="A5" s="416"/>
      <c r="B5" s="259" t="s">
        <v>238</v>
      </c>
      <c r="C5" s="260" t="s">
        <v>236</v>
      </c>
      <c r="D5" s="260">
        <v>0</v>
      </c>
      <c r="E5" s="261">
        <v>0</v>
      </c>
      <c r="F5" s="262">
        <v>0</v>
      </c>
      <c r="G5" s="261">
        <v>0</v>
      </c>
      <c r="H5" s="262">
        <v>0</v>
      </c>
      <c r="I5" s="261">
        <v>0</v>
      </c>
      <c r="J5" s="260">
        <v>30</v>
      </c>
      <c r="K5" s="261">
        <v>3164.4000000000005</v>
      </c>
      <c r="L5" s="260">
        <v>30</v>
      </c>
      <c r="M5" s="261">
        <v>3164.4000000000005</v>
      </c>
      <c r="N5" s="260">
        <v>30</v>
      </c>
      <c r="O5" s="261">
        <v>3164.4000000000005</v>
      </c>
      <c r="P5" s="260">
        <v>24</v>
      </c>
      <c r="Q5" s="261">
        <v>2531.5200000000004</v>
      </c>
      <c r="R5" s="260">
        <v>30</v>
      </c>
      <c r="S5" s="261">
        <v>3164.4000000000005</v>
      </c>
      <c r="T5" s="260">
        <v>30</v>
      </c>
      <c r="U5" s="261">
        <v>3164.4000000000005</v>
      </c>
      <c r="V5" s="260">
        <v>30</v>
      </c>
      <c r="W5" s="261">
        <v>3164.4000000000005</v>
      </c>
      <c r="X5" s="263">
        <v>30</v>
      </c>
      <c r="Y5" s="261">
        <v>3164.4000000000005</v>
      </c>
      <c r="Z5" s="263">
        <v>0</v>
      </c>
      <c r="AA5" s="261">
        <v>0</v>
      </c>
      <c r="AB5" s="263">
        <v>10</v>
      </c>
      <c r="AC5" s="261">
        <v>1054.8000000000002</v>
      </c>
      <c r="AD5" s="263">
        <v>10</v>
      </c>
      <c r="AE5" s="261">
        <v>1054.8000000000002</v>
      </c>
      <c r="AF5" s="263">
        <v>40</v>
      </c>
      <c r="AG5" s="261">
        <v>4219.2000000000007</v>
      </c>
      <c r="AH5" s="263">
        <v>0</v>
      </c>
      <c r="AI5" s="261">
        <v>0</v>
      </c>
      <c r="AJ5" s="263">
        <v>0</v>
      </c>
      <c r="AK5" s="261">
        <v>0</v>
      </c>
      <c r="AL5" s="263">
        <v>0</v>
      </c>
      <c r="AM5" s="261">
        <v>0</v>
      </c>
      <c r="AN5" s="263">
        <v>0</v>
      </c>
      <c r="AO5" s="261">
        <v>0</v>
      </c>
      <c r="AP5" s="263">
        <v>0</v>
      </c>
      <c r="AQ5" s="261">
        <v>0</v>
      </c>
      <c r="AR5" s="263">
        <v>0</v>
      </c>
      <c r="AS5" s="261">
        <v>0</v>
      </c>
      <c r="AT5" s="263">
        <v>24</v>
      </c>
      <c r="AU5" s="261">
        <v>2531.5200000000004</v>
      </c>
      <c r="AV5" s="263">
        <v>30</v>
      </c>
      <c r="AW5" s="261">
        <v>3164.4000000000005</v>
      </c>
      <c r="AX5" s="263">
        <v>0</v>
      </c>
      <c r="AY5" s="261">
        <v>0</v>
      </c>
      <c r="AZ5" s="263">
        <v>30</v>
      </c>
      <c r="BA5" s="261">
        <v>3164.4000000000005</v>
      </c>
      <c r="BB5" s="263">
        <v>30</v>
      </c>
      <c r="BC5" s="261">
        <v>3164.4000000000005</v>
      </c>
      <c r="BD5" s="263">
        <v>30</v>
      </c>
      <c r="BE5" s="261">
        <v>3164.4000000000005</v>
      </c>
      <c r="BF5" s="264">
        <v>438</v>
      </c>
      <c r="BG5" s="265">
        <v>46200.240000000005</v>
      </c>
      <c r="BH5" s="419"/>
    </row>
    <row r="6" spans="1:60" ht="15.75" outlineLevel="1" thickBot="1">
      <c r="A6" s="416"/>
      <c r="B6" s="259" t="s">
        <v>239</v>
      </c>
      <c r="C6" s="260" t="s">
        <v>236</v>
      </c>
      <c r="D6" s="260">
        <v>0</v>
      </c>
      <c r="E6" s="261">
        <v>0</v>
      </c>
      <c r="F6" s="262">
        <v>20</v>
      </c>
      <c r="G6" s="261">
        <v>2109.6000000000004</v>
      </c>
      <c r="H6" s="262">
        <v>20</v>
      </c>
      <c r="I6" s="261">
        <v>2109.6000000000004</v>
      </c>
      <c r="J6" s="260">
        <v>0</v>
      </c>
      <c r="K6" s="261">
        <v>0</v>
      </c>
      <c r="L6" s="260">
        <v>0</v>
      </c>
      <c r="M6" s="261">
        <v>0</v>
      </c>
      <c r="N6" s="260">
        <v>0</v>
      </c>
      <c r="O6" s="261">
        <v>0</v>
      </c>
      <c r="P6" s="260">
        <v>0</v>
      </c>
      <c r="Q6" s="261">
        <v>0</v>
      </c>
      <c r="R6" s="260">
        <v>0</v>
      </c>
      <c r="S6" s="261">
        <v>0</v>
      </c>
      <c r="T6" s="260">
        <v>0</v>
      </c>
      <c r="U6" s="261">
        <v>0</v>
      </c>
      <c r="V6" s="260">
        <v>0</v>
      </c>
      <c r="W6" s="261">
        <v>0</v>
      </c>
      <c r="X6" s="263">
        <v>0</v>
      </c>
      <c r="Y6" s="261">
        <v>0</v>
      </c>
      <c r="Z6" s="263">
        <v>0</v>
      </c>
      <c r="AA6" s="261">
        <v>0</v>
      </c>
      <c r="AB6" s="263">
        <v>0</v>
      </c>
      <c r="AC6" s="261">
        <v>0</v>
      </c>
      <c r="AD6" s="263">
        <v>0</v>
      </c>
      <c r="AE6" s="261">
        <v>0</v>
      </c>
      <c r="AF6" s="263">
        <v>0</v>
      </c>
      <c r="AG6" s="261">
        <v>0</v>
      </c>
      <c r="AH6" s="263">
        <v>60</v>
      </c>
      <c r="AI6" s="261">
        <v>6328.8000000000011</v>
      </c>
      <c r="AJ6" s="263">
        <v>0</v>
      </c>
      <c r="AK6" s="261">
        <v>0</v>
      </c>
      <c r="AL6" s="263">
        <v>20</v>
      </c>
      <c r="AM6" s="261">
        <v>2109.6000000000004</v>
      </c>
      <c r="AN6" s="263">
        <v>20</v>
      </c>
      <c r="AO6" s="261">
        <v>2109.6000000000004</v>
      </c>
      <c r="AP6" s="263">
        <v>20</v>
      </c>
      <c r="AQ6" s="261">
        <v>2109.6000000000004</v>
      </c>
      <c r="AR6" s="263">
        <v>0</v>
      </c>
      <c r="AS6" s="261">
        <v>0</v>
      </c>
      <c r="AT6" s="263">
        <v>0</v>
      </c>
      <c r="AU6" s="261">
        <v>0</v>
      </c>
      <c r="AV6" s="263">
        <v>0</v>
      </c>
      <c r="AW6" s="261">
        <v>0</v>
      </c>
      <c r="AX6" s="263">
        <v>40</v>
      </c>
      <c r="AY6" s="261">
        <v>4219.2000000000007</v>
      </c>
      <c r="AZ6" s="263">
        <v>0</v>
      </c>
      <c r="BA6" s="261">
        <v>0</v>
      </c>
      <c r="BB6" s="263">
        <v>0</v>
      </c>
      <c r="BC6" s="261">
        <v>0</v>
      </c>
      <c r="BD6" s="263">
        <v>0</v>
      </c>
      <c r="BE6" s="261">
        <v>0</v>
      </c>
      <c r="BF6" s="264">
        <v>200</v>
      </c>
      <c r="BG6" s="265">
        <v>21096.000000000004</v>
      </c>
      <c r="BH6" s="419"/>
    </row>
    <row r="7" spans="1:60" ht="30.75" outlineLevel="1" thickBot="1">
      <c r="A7" s="416"/>
      <c r="B7" s="259" t="s">
        <v>240</v>
      </c>
      <c r="C7" s="260" t="s">
        <v>241</v>
      </c>
      <c r="D7" s="260">
        <v>5</v>
      </c>
      <c r="E7" s="261">
        <v>2051</v>
      </c>
      <c r="F7" s="262">
        <v>5</v>
      </c>
      <c r="G7" s="261">
        <v>2051</v>
      </c>
      <c r="H7" s="262">
        <v>5</v>
      </c>
      <c r="I7" s="261">
        <v>2051</v>
      </c>
      <c r="J7" s="260">
        <v>5</v>
      </c>
      <c r="K7" s="261">
        <v>2051</v>
      </c>
      <c r="L7" s="260">
        <v>5</v>
      </c>
      <c r="M7" s="261">
        <v>2051</v>
      </c>
      <c r="N7" s="260">
        <v>5</v>
      </c>
      <c r="O7" s="261">
        <v>2051</v>
      </c>
      <c r="P7" s="260">
        <v>5</v>
      </c>
      <c r="Q7" s="261">
        <v>2051</v>
      </c>
      <c r="R7" s="260">
        <v>0</v>
      </c>
      <c r="S7" s="261">
        <v>0</v>
      </c>
      <c r="T7" s="260">
        <v>0</v>
      </c>
      <c r="U7" s="261">
        <v>0</v>
      </c>
      <c r="V7" s="260">
        <v>0</v>
      </c>
      <c r="W7" s="261">
        <v>0</v>
      </c>
      <c r="X7" s="263">
        <v>5</v>
      </c>
      <c r="Y7" s="261">
        <v>2051</v>
      </c>
      <c r="Z7" s="263">
        <v>5</v>
      </c>
      <c r="AA7" s="261">
        <v>2051</v>
      </c>
      <c r="AB7" s="263">
        <v>0</v>
      </c>
      <c r="AC7" s="261">
        <v>0</v>
      </c>
      <c r="AD7" s="263">
        <v>0</v>
      </c>
      <c r="AE7" s="261">
        <v>0</v>
      </c>
      <c r="AF7" s="263">
        <v>5</v>
      </c>
      <c r="AG7" s="261">
        <v>2051</v>
      </c>
      <c r="AH7" s="263">
        <v>5</v>
      </c>
      <c r="AI7" s="261">
        <v>2051</v>
      </c>
      <c r="AJ7" s="263">
        <v>0</v>
      </c>
      <c r="AK7" s="261">
        <v>0</v>
      </c>
      <c r="AL7" s="263">
        <v>5</v>
      </c>
      <c r="AM7" s="261">
        <v>2051</v>
      </c>
      <c r="AN7" s="263">
        <v>5</v>
      </c>
      <c r="AO7" s="261">
        <v>2051</v>
      </c>
      <c r="AP7" s="263">
        <v>5</v>
      </c>
      <c r="AQ7" s="261">
        <v>2051</v>
      </c>
      <c r="AR7" s="263">
        <v>5</v>
      </c>
      <c r="AS7" s="261">
        <v>2051</v>
      </c>
      <c r="AT7" s="263">
        <v>0</v>
      </c>
      <c r="AU7" s="261">
        <v>0</v>
      </c>
      <c r="AV7" s="263">
        <v>5</v>
      </c>
      <c r="AW7" s="261">
        <v>2051</v>
      </c>
      <c r="AX7" s="263">
        <v>5</v>
      </c>
      <c r="AY7" s="261">
        <v>2051</v>
      </c>
      <c r="AZ7" s="263">
        <v>5</v>
      </c>
      <c r="BA7" s="261">
        <v>2051</v>
      </c>
      <c r="BB7" s="263">
        <v>5</v>
      </c>
      <c r="BC7" s="261">
        <v>2051</v>
      </c>
      <c r="BD7" s="263">
        <v>5</v>
      </c>
      <c r="BE7" s="261">
        <v>2051</v>
      </c>
      <c r="BF7" s="264">
        <v>100</v>
      </c>
      <c r="BG7" s="265">
        <v>41020.000000000007</v>
      </c>
      <c r="BH7" s="419"/>
    </row>
    <row r="8" spans="1:60" ht="30.75" outlineLevel="1" thickBot="1">
      <c r="A8" s="416"/>
      <c r="B8" s="259" t="s">
        <v>242</v>
      </c>
      <c r="C8" s="260" t="s">
        <v>241</v>
      </c>
      <c r="D8" s="260">
        <v>5</v>
      </c>
      <c r="E8" s="261">
        <v>3726.96</v>
      </c>
      <c r="F8" s="262">
        <v>5</v>
      </c>
      <c r="G8" s="261">
        <v>3726.96</v>
      </c>
      <c r="H8" s="262">
        <v>5</v>
      </c>
      <c r="I8" s="261">
        <v>3726.96</v>
      </c>
      <c r="J8" s="260">
        <v>5</v>
      </c>
      <c r="K8" s="261">
        <v>3726.96</v>
      </c>
      <c r="L8" s="260">
        <v>5</v>
      </c>
      <c r="M8" s="261">
        <v>3726.96</v>
      </c>
      <c r="N8" s="260">
        <v>5</v>
      </c>
      <c r="O8" s="261">
        <v>3726.96</v>
      </c>
      <c r="P8" s="260">
        <v>5</v>
      </c>
      <c r="Q8" s="261">
        <v>3726.96</v>
      </c>
      <c r="R8" s="260">
        <v>5</v>
      </c>
      <c r="S8" s="261">
        <v>3726.96</v>
      </c>
      <c r="T8" s="260">
        <v>5</v>
      </c>
      <c r="U8" s="261">
        <v>3726.96</v>
      </c>
      <c r="V8" s="260">
        <v>5</v>
      </c>
      <c r="W8" s="261">
        <v>3726.96</v>
      </c>
      <c r="X8" s="263">
        <v>5</v>
      </c>
      <c r="Y8" s="261">
        <v>3726.96</v>
      </c>
      <c r="Z8" s="263">
        <v>5</v>
      </c>
      <c r="AA8" s="261">
        <v>3726.96</v>
      </c>
      <c r="AB8" s="263">
        <v>5</v>
      </c>
      <c r="AC8" s="261">
        <v>3726.96</v>
      </c>
      <c r="AD8" s="263">
        <v>5</v>
      </c>
      <c r="AE8" s="261">
        <v>3726.96</v>
      </c>
      <c r="AF8" s="263">
        <v>5</v>
      </c>
      <c r="AG8" s="261">
        <v>3726.96</v>
      </c>
      <c r="AH8" s="263">
        <v>5</v>
      </c>
      <c r="AI8" s="261">
        <v>3726.96</v>
      </c>
      <c r="AJ8" s="263">
        <v>5</v>
      </c>
      <c r="AK8" s="261">
        <v>3726.96</v>
      </c>
      <c r="AL8" s="263">
        <v>5</v>
      </c>
      <c r="AM8" s="261">
        <v>3726.96</v>
      </c>
      <c r="AN8" s="263">
        <v>5</v>
      </c>
      <c r="AO8" s="261">
        <v>3726.96</v>
      </c>
      <c r="AP8" s="263">
        <v>5</v>
      </c>
      <c r="AQ8" s="261">
        <v>3726.96</v>
      </c>
      <c r="AR8" s="263">
        <v>5</v>
      </c>
      <c r="AS8" s="261">
        <v>3726.96</v>
      </c>
      <c r="AT8" s="263">
        <v>5</v>
      </c>
      <c r="AU8" s="261">
        <v>3726.96</v>
      </c>
      <c r="AV8" s="263">
        <v>5</v>
      </c>
      <c r="AW8" s="261">
        <v>3726.96</v>
      </c>
      <c r="AX8" s="263">
        <v>5</v>
      </c>
      <c r="AY8" s="261">
        <v>3726.96</v>
      </c>
      <c r="AZ8" s="263">
        <v>5</v>
      </c>
      <c r="BA8" s="261">
        <v>3726.96</v>
      </c>
      <c r="BB8" s="263">
        <v>5</v>
      </c>
      <c r="BC8" s="261">
        <v>3726.96</v>
      </c>
      <c r="BD8" s="263">
        <v>5</v>
      </c>
      <c r="BE8" s="261">
        <v>3726.96</v>
      </c>
      <c r="BF8" s="264">
        <v>135</v>
      </c>
      <c r="BG8" s="265">
        <v>100627.92000000001</v>
      </c>
      <c r="BH8" s="419"/>
    </row>
    <row r="9" spans="1:60" ht="30.75" outlineLevel="1" thickBot="1">
      <c r="A9" s="416"/>
      <c r="B9" s="259" t="s">
        <v>243</v>
      </c>
      <c r="C9" s="260" t="s">
        <v>244</v>
      </c>
      <c r="D9" s="260">
        <v>0</v>
      </c>
      <c r="E9" s="261">
        <v>0</v>
      </c>
      <c r="F9" s="262">
        <v>0</v>
      </c>
      <c r="G9" s="261">
        <v>0</v>
      </c>
      <c r="H9" s="262">
        <v>0</v>
      </c>
      <c r="I9" s="261">
        <v>0</v>
      </c>
      <c r="J9" s="260">
        <v>4</v>
      </c>
      <c r="K9" s="261">
        <v>13595.200000000003</v>
      </c>
      <c r="L9" s="260">
        <v>3</v>
      </c>
      <c r="M9" s="261">
        <v>10196.400000000001</v>
      </c>
      <c r="N9" s="260">
        <v>3</v>
      </c>
      <c r="O9" s="261">
        <v>10196.400000000001</v>
      </c>
      <c r="P9" s="260">
        <v>0</v>
      </c>
      <c r="Q9" s="261">
        <v>0</v>
      </c>
      <c r="R9" s="260">
        <v>1</v>
      </c>
      <c r="S9" s="261">
        <v>3398.8000000000006</v>
      </c>
      <c r="T9" s="260">
        <v>1</v>
      </c>
      <c r="U9" s="261">
        <v>3398.8000000000006</v>
      </c>
      <c r="V9" s="260">
        <v>1</v>
      </c>
      <c r="W9" s="261">
        <v>3398.8000000000006</v>
      </c>
      <c r="X9" s="263">
        <v>4</v>
      </c>
      <c r="Y9" s="261">
        <v>13595.200000000003</v>
      </c>
      <c r="Z9" s="263">
        <v>0</v>
      </c>
      <c r="AA9" s="261">
        <v>0</v>
      </c>
      <c r="AB9" s="263">
        <v>1</v>
      </c>
      <c r="AC9" s="261">
        <v>3398.8000000000006</v>
      </c>
      <c r="AD9" s="263">
        <v>1</v>
      </c>
      <c r="AE9" s="261">
        <v>3398.8000000000006</v>
      </c>
      <c r="AF9" s="263">
        <v>0</v>
      </c>
      <c r="AG9" s="261">
        <v>0</v>
      </c>
      <c r="AH9" s="263">
        <v>0</v>
      </c>
      <c r="AI9" s="261">
        <v>0</v>
      </c>
      <c r="AJ9" s="263">
        <v>0</v>
      </c>
      <c r="AK9" s="261">
        <v>0</v>
      </c>
      <c r="AL9" s="263">
        <v>0</v>
      </c>
      <c r="AM9" s="261">
        <v>0</v>
      </c>
      <c r="AN9" s="263">
        <v>0</v>
      </c>
      <c r="AO9" s="261">
        <v>0</v>
      </c>
      <c r="AP9" s="263">
        <v>0</v>
      </c>
      <c r="AQ9" s="261">
        <v>0</v>
      </c>
      <c r="AR9" s="263">
        <v>0</v>
      </c>
      <c r="AS9" s="261">
        <v>0</v>
      </c>
      <c r="AT9" s="263">
        <v>0</v>
      </c>
      <c r="AU9" s="261">
        <v>0</v>
      </c>
      <c r="AV9" s="263">
        <v>0</v>
      </c>
      <c r="AW9" s="261">
        <v>0</v>
      </c>
      <c r="AX9" s="263">
        <v>0</v>
      </c>
      <c r="AY9" s="261">
        <v>0</v>
      </c>
      <c r="AZ9" s="263">
        <v>3</v>
      </c>
      <c r="BA9" s="261">
        <v>10196.400000000001</v>
      </c>
      <c r="BB9" s="263">
        <v>0</v>
      </c>
      <c r="BC9" s="261">
        <v>0</v>
      </c>
      <c r="BD9" s="263">
        <v>0</v>
      </c>
      <c r="BE9" s="261">
        <v>0</v>
      </c>
      <c r="BF9" s="264">
        <v>22</v>
      </c>
      <c r="BG9" s="265">
        <v>74773.60000000002</v>
      </c>
      <c r="BH9" s="419"/>
    </row>
    <row r="10" spans="1:60" ht="30.75" outlineLevel="1" thickBot="1">
      <c r="A10" s="416"/>
      <c r="B10" s="259" t="s">
        <v>245</v>
      </c>
      <c r="C10" s="260" t="s">
        <v>246</v>
      </c>
      <c r="D10" s="260">
        <v>0</v>
      </c>
      <c r="E10" s="261">
        <v>0</v>
      </c>
      <c r="F10" s="262">
        <v>0</v>
      </c>
      <c r="G10" s="261">
        <v>0</v>
      </c>
      <c r="H10" s="262">
        <v>0</v>
      </c>
      <c r="I10" s="261">
        <v>0</v>
      </c>
      <c r="J10" s="260">
        <v>0</v>
      </c>
      <c r="K10" s="261">
        <v>0</v>
      </c>
      <c r="L10" s="260">
        <v>0</v>
      </c>
      <c r="M10" s="261">
        <v>0</v>
      </c>
      <c r="N10" s="260">
        <v>0</v>
      </c>
      <c r="O10" s="261">
        <v>0</v>
      </c>
      <c r="P10" s="260">
        <v>0</v>
      </c>
      <c r="Q10" s="261">
        <v>0</v>
      </c>
      <c r="R10" s="260">
        <v>0</v>
      </c>
      <c r="S10" s="261">
        <v>0</v>
      </c>
      <c r="T10" s="260">
        <v>0</v>
      </c>
      <c r="U10" s="261">
        <v>0</v>
      </c>
      <c r="V10" s="260">
        <v>0</v>
      </c>
      <c r="W10" s="261">
        <v>0</v>
      </c>
      <c r="X10" s="263">
        <v>0</v>
      </c>
      <c r="Y10" s="261">
        <v>0</v>
      </c>
      <c r="Z10" s="263">
        <v>0</v>
      </c>
      <c r="AA10" s="261">
        <v>0</v>
      </c>
      <c r="AB10" s="263">
        <v>0</v>
      </c>
      <c r="AC10" s="261">
        <v>0</v>
      </c>
      <c r="AD10" s="263">
        <v>0</v>
      </c>
      <c r="AE10" s="261">
        <v>0</v>
      </c>
      <c r="AF10" s="263">
        <v>8</v>
      </c>
      <c r="AG10" s="261">
        <v>27190.400000000005</v>
      </c>
      <c r="AH10" s="263">
        <v>0</v>
      </c>
      <c r="AI10" s="261">
        <v>0</v>
      </c>
      <c r="AJ10" s="263">
        <v>0</v>
      </c>
      <c r="AK10" s="261">
        <v>0</v>
      </c>
      <c r="AL10" s="263">
        <v>0</v>
      </c>
      <c r="AM10" s="261">
        <v>0</v>
      </c>
      <c r="AN10" s="263">
        <v>0</v>
      </c>
      <c r="AO10" s="261">
        <v>0</v>
      </c>
      <c r="AP10" s="263">
        <v>0</v>
      </c>
      <c r="AQ10" s="261">
        <v>0</v>
      </c>
      <c r="AR10" s="263">
        <v>0</v>
      </c>
      <c r="AS10" s="261">
        <v>0</v>
      </c>
      <c r="AT10" s="263">
        <v>0</v>
      </c>
      <c r="AU10" s="261">
        <v>0</v>
      </c>
      <c r="AV10" s="263">
        <v>6</v>
      </c>
      <c r="AW10" s="261">
        <v>20392.800000000003</v>
      </c>
      <c r="AX10" s="263">
        <v>0</v>
      </c>
      <c r="AY10" s="261">
        <v>0</v>
      </c>
      <c r="AZ10" s="263">
        <v>0</v>
      </c>
      <c r="BA10" s="261">
        <v>0</v>
      </c>
      <c r="BB10" s="263">
        <v>6</v>
      </c>
      <c r="BC10" s="261">
        <v>20392.800000000003</v>
      </c>
      <c r="BD10" s="263">
        <v>6</v>
      </c>
      <c r="BE10" s="261">
        <v>20392.800000000003</v>
      </c>
      <c r="BF10" s="264">
        <v>26</v>
      </c>
      <c r="BG10" s="265">
        <v>88368.800000000017</v>
      </c>
      <c r="BH10" s="419"/>
    </row>
    <row r="11" spans="1:60" ht="27.6" customHeight="1" outlineLevel="1" thickBot="1">
      <c r="A11" s="416"/>
      <c r="B11" s="259" t="s">
        <v>247</v>
      </c>
      <c r="C11" s="260" t="s">
        <v>244</v>
      </c>
      <c r="D11" s="260">
        <v>0</v>
      </c>
      <c r="E11" s="261">
        <v>0</v>
      </c>
      <c r="F11" s="262">
        <v>0</v>
      </c>
      <c r="G11" s="261">
        <v>0</v>
      </c>
      <c r="H11" s="262">
        <v>0</v>
      </c>
      <c r="I11" s="261">
        <v>0</v>
      </c>
      <c r="J11" s="260">
        <v>3</v>
      </c>
      <c r="K11" s="261">
        <v>1054.8000000000002</v>
      </c>
      <c r="L11" s="260">
        <v>3</v>
      </c>
      <c r="M11" s="261">
        <v>1054.8000000000002</v>
      </c>
      <c r="N11" s="260">
        <v>3</v>
      </c>
      <c r="O11" s="261">
        <v>1054.8000000000002</v>
      </c>
      <c r="P11" s="260">
        <v>0</v>
      </c>
      <c r="Q11" s="261">
        <v>0</v>
      </c>
      <c r="R11" s="260">
        <v>2</v>
      </c>
      <c r="S11" s="261">
        <v>703.2</v>
      </c>
      <c r="T11" s="260">
        <v>2</v>
      </c>
      <c r="U11" s="261">
        <v>703.2</v>
      </c>
      <c r="V11" s="260">
        <v>2</v>
      </c>
      <c r="W11" s="261">
        <v>703.2</v>
      </c>
      <c r="X11" s="263">
        <v>2</v>
      </c>
      <c r="Y11" s="261">
        <v>703.2</v>
      </c>
      <c r="Z11" s="263">
        <v>0</v>
      </c>
      <c r="AA11" s="261">
        <v>0</v>
      </c>
      <c r="AB11" s="263"/>
      <c r="AC11" s="261">
        <v>0</v>
      </c>
      <c r="AD11" s="263"/>
      <c r="AE11" s="261">
        <v>0</v>
      </c>
      <c r="AF11" s="263">
        <v>4</v>
      </c>
      <c r="AG11" s="261">
        <v>1406.4</v>
      </c>
      <c r="AH11" s="263">
        <v>0</v>
      </c>
      <c r="AI11" s="261">
        <v>0</v>
      </c>
      <c r="AJ11" s="263">
        <v>0</v>
      </c>
      <c r="AK11" s="261">
        <v>0</v>
      </c>
      <c r="AL11" s="263">
        <v>0</v>
      </c>
      <c r="AM11" s="261">
        <v>0</v>
      </c>
      <c r="AN11" s="263">
        <v>0</v>
      </c>
      <c r="AO11" s="261">
        <v>0</v>
      </c>
      <c r="AP11" s="263">
        <v>0</v>
      </c>
      <c r="AQ11" s="261">
        <v>0</v>
      </c>
      <c r="AR11" s="263">
        <v>0</v>
      </c>
      <c r="AS11" s="261">
        <v>0</v>
      </c>
      <c r="AT11" s="263">
        <v>0</v>
      </c>
      <c r="AU11" s="261">
        <v>0</v>
      </c>
      <c r="AV11" s="263">
        <v>3</v>
      </c>
      <c r="AW11" s="261">
        <v>1054.8000000000002</v>
      </c>
      <c r="AX11" s="263">
        <v>0</v>
      </c>
      <c r="AY11" s="261">
        <v>0</v>
      </c>
      <c r="AZ11" s="263"/>
      <c r="BA11" s="261">
        <v>0</v>
      </c>
      <c r="BB11" s="263">
        <v>2</v>
      </c>
      <c r="BC11" s="261">
        <v>703.2</v>
      </c>
      <c r="BD11" s="263">
        <v>2</v>
      </c>
      <c r="BE11" s="261">
        <v>703.2</v>
      </c>
      <c r="BF11" s="264">
        <v>28</v>
      </c>
      <c r="BG11" s="265">
        <v>9844.8000000000011</v>
      </c>
      <c r="BH11" s="419"/>
    </row>
    <row r="12" spans="1:60" ht="27" customHeight="1" outlineLevel="1" thickBot="1">
      <c r="A12" s="416"/>
      <c r="B12" s="259" t="s">
        <v>248</v>
      </c>
      <c r="C12" s="260" t="s">
        <v>241</v>
      </c>
      <c r="D12" s="260">
        <v>5</v>
      </c>
      <c r="E12" s="261">
        <v>293.00000000000006</v>
      </c>
      <c r="F12" s="262">
        <v>0</v>
      </c>
      <c r="G12" s="261">
        <v>0</v>
      </c>
      <c r="H12" s="262">
        <v>10</v>
      </c>
      <c r="I12" s="261">
        <v>586.00000000000011</v>
      </c>
      <c r="J12" s="260">
        <v>0</v>
      </c>
      <c r="K12" s="261">
        <v>0</v>
      </c>
      <c r="L12" s="260">
        <v>0</v>
      </c>
      <c r="M12" s="261">
        <v>0</v>
      </c>
      <c r="N12" s="260">
        <v>0</v>
      </c>
      <c r="O12" s="261">
        <v>0</v>
      </c>
      <c r="P12" s="260">
        <v>0</v>
      </c>
      <c r="Q12" s="261">
        <v>0</v>
      </c>
      <c r="R12" s="260">
        <v>0</v>
      </c>
      <c r="S12" s="261">
        <v>0</v>
      </c>
      <c r="T12" s="260">
        <v>0</v>
      </c>
      <c r="U12" s="261">
        <v>0</v>
      </c>
      <c r="V12" s="260">
        <v>0</v>
      </c>
      <c r="W12" s="261">
        <v>0</v>
      </c>
      <c r="X12" s="263">
        <v>0</v>
      </c>
      <c r="Y12" s="261">
        <v>0</v>
      </c>
      <c r="Z12" s="263">
        <v>0</v>
      </c>
      <c r="AA12" s="261">
        <v>0</v>
      </c>
      <c r="AB12" s="263">
        <v>0</v>
      </c>
      <c r="AC12" s="261">
        <v>0</v>
      </c>
      <c r="AD12" s="263">
        <v>0</v>
      </c>
      <c r="AE12" s="261">
        <v>0</v>
      </c>
      <c r="AF12" s="263">
        <v>10</v>
      </c>
      <c r="AG12" s="261">
        <v>586.00000000000011</v>
      </c>
      <c r="AH12" s="263">
        <v>10</v>
      </c>
      <c r="AI12" s="261">
        <v>586.00000000000011</v>
      </c>
      <c r="AJ12" s="263">
        <v>0</v>
      </c>
      <c r="AK12" s="261">
        <v>0</v>
      </c>
      <c r="AL12" s="263">
        <v>0</v>
      </c>
      <c r="AM12" s="261">
        <v>0</v>
      </c>
      <c r="AN12" s="263">
        <v>0</v>
      </c>
      <c r="AO12" s="261">
        <v>0</v>
      </c>
      <c r="AP12" s="263">
        <v>0</v>
      </c>
      <c r="AQ12" s="261">
        <v>0</v>
      </c>
      <c r="AR12" s="263">
        <v>0</v>
      </c>
      <c r="AS12" s="261">
        <v>0</v>
      </c>
      <c r="AT12" s="263">
        <v>0</v>
      </c>
      <c r="AU12" s="261">
        <v>0</v>
      </c>
      <c r="AV12" s="263">
        <v>10</v>
      </c>
      <c r="AW12" s="261">
        <v>586.00000000000011</v>
      </c>
      <c r="AX12" s="263">
        <v>10</v>
      </c>
      <c r="AY12" s="261">
        <v>586.00000000000011</v>
      </c>
      <c r="AZ12" s="263">
        <v>0</v>
      </c>
      <c r="BA12" s="261">
        <v>0</v>
      </c>
      <c r="BB12" s="263">
        <v>10</v>
      </c>
      <c r="BC12" s="261">
        <v>586.00000000000011</v>
      </c>
      <c r="BD12" s="263">
        <v>10</v>
      </c>
      <c r="BE12" s="261">
        <v>586.00000000000011</v>
      </c>
      <c r="BF12" s="264">
        <v>75</v>
      </c>
      <c r="BG12" s="265">
        <v>4395.0000000000009</v>
      </c>
      <c r="BH12" s="419"/>
    </row>
    <row r="13" spans="1:60" ht="15.75" outlineLevel="1" thickBot="1">
      <c r="A13" s="416"/>
      <c r="B13" s="259" t="s">
        <v>249</v>
      </c>
      <c r="C13" s="260" t="s">
        <v>241</v>
      </c>
      <c r="D13" s="260">
        <v>10</v>
      </c>
      <c r="E13" s="261">
        <v>586.00000000000011</v>
      </c>
      <c r="F13" s="262">
        <v>0</v>
      </c>
      <c r="G13" s="261">
        <v>0</v>
      </c>
      <c r="H13" s="262">
        <v>0</v>
      </c>
      <c r="I13" s="261">
        <v>0</v>
      </c>
      <c r="J13" s="260">
        <v>0</v>
      </c>
      <c r="K13" s="261">
        <v>0</v>
      </c>
      <c r="L13" s="260">
        <v>0</v>
      </c>
      <c r="M13" s="261">
        <v>0</v>
      </c>
      <c r="N13" s="260">
        <v>0</v>
      </c>
      <c r="O13" s="261">
        <v>0</v>
      </c>
      <c r="P13" s="260">
        <v>0</v>
      </c>
      <c r="Q13" s="261">
        <v>0</v>
      </c>
      <c r="R13" s="260">
        <v>0</v>
      </c>
      <c r="S13" s="261">
        <v>0</v>
      </c>
      <c r="T13" s="260">
        <v>0</v>
      </c>
      <c r="U13" s="261">
        <v>0</v>
      </c>
      <c r="V13" s="260">
        <v>0</v>
      </c>
      <c r="W13" s="261">
        <v>0</v>
      </c>
      <c r="X13" s="263">
        <v>0</v>
      </c>
      <c r="Y13" s="261">
        <v>0</v>
      </c>
      <c r="Z13" s="263">
        <v>0</v>
      </c>
      <c r="AA13" s="261">
        <v>0</v>
      </c>
      <c r="AB13" s="263">
        <v>0</v>
      </c>
      <c r="AC13" s="261">
        <v>0</v>
      </c>
      <c r="AD13" s="263">
        <v>0</v>
      </c>
      <c r="AE13" s="261">
        <v>0</v>
      </c>
      <c r="AF13" s="263">
        <v>0</v>
      </c>
      <c r="AG13" s="261">
        <v>0</v>
      </c>
      <c r="AH13" s="263">
        <v>0</v>
      </c>
      <c r="AI13" s="261">
        <v>0</v>
      </c>
      <c r="AJ13" s="263">
        <v>0</v>
      </c>
      <c r="AK13" s="261">
        <v>0</v>
      </c>
      <c r="AL13" s="263">
        <v>0</v>
      </c>
      <c r="AM13" s="261">
        <v>0</v>
      </c>
      <c r="AN13" s="263">
        <v>0</v>
      </c>
      <c r="AO13" s="261">
        <v>0</v>
      </c>
      <c r="AP13" s="263">
        <v>0</v>
      </c>
      <c r="AQ13" s="261">
        <v>0</v>
      </c>
      <c r="AR13" s="263">
        <v>0</v>
      </c>
      <c r="AS13" s="261">
        <v>0</v>
      </c>
      <c r="AT13" s="263">
        <v>0</v>
      </c>
      <c r="AU13" s="261">
        <v>0</v>
      </c>
      <c r="AV13" s="263">
        <v>0</v>
      </c>
      <c r="AW13" s="261">
        <v>0</v>
      </c>
      <c r="AX13" s="263">
        <v>0</v>
      </c>
      <c r="AY13" s="261">
        <v>0</v>
      </c>
      <c r="AZ13" s="263">
        <v>0</v>
      </c>
      <c r="BA13" s="261">
        <v>0</v>
      </c>
      <c r="BB13" s="263">
        <v>0</v>
      </c>
      <c r="BC13" s="261">
        <v>0</v>
      </c>
      <c r="BD13" s="263">
        <v>0</v>
      </c>
      <c r="BE13" s="261">
        <v>0</v>
      </c>
      <c r="BF13" s="264">
        <v>10</v>
      </c>
      <c r="BG13" s="265">
        <v>586.00000000000011</v>
      </c>
      <c r="BH13" s="419"/>
    </row>
    <row r="14" spans="1:60" ht="30.75" outlineLevel="1" thickBot="1">
      <c r="A14" s="417"/>
      <c r="B14" s="259" t="s">
        <v>250</v>
      </c>
      <c r="C14" s="260" t="s">
        <v>241</v>
      </c>
      <c r="D14" s="260">
        <v>0</v>
      </c>
      <c r="E14" s="261">
        <v>0</v>
      </c>
      <c r="F14" s="262">
        <v>0</v>
      </c>
      <c r="G14" s="261">
        <v>0</v>
      </c>
      <c r="H14" s="262">
        <v>0</v>
      </c>
      <c r="I14" s="261">
        <v>0</v>
      </c>
      <c r="J14" s="260">
        <v>15</v>
      </c>
      <c r="K14" s="261">
        <v>879.00000000000011</v>
      </c>
      <c r="L14" s="260">
        <v>15</v>
      </c>
      <c r="M14" s="261">
        <v>879.00000000000011</v>
      </c>
      <c r="N14" s="260">
        <v>15</v>
      </c>
      <c r="O14" s="261">
        <v>879.00000000000011</v>
      </c>
      <c r="P14" s="260">
        <v>12</v>
      </c>
      <c r="Q14" s="261">
        <v>703.2</v>
      </c>
      <c r="R14" s="260">
        <v>15</v>
      </c>
      <c r="S14" s="261">
        <v>879.00000000000011</v>
      </c>
      <c r="T14" s="260">
        <v>15</v>
      </c>
      <c r="U14" s="261">
        <v>879.00000000000011</v>
      </c>
      <c r="V14" s="260">
        <v>15</v>
      </c>
      <c r="W14" s="261">
        <v>879.00000000000011</v>
      </c>
      <c r="X14" s="263">
        <v>15</v>
      </c>
      <c r="Y14" s="261">
        <v>879.00000000000011</v>
      </c>
      <c r="Z14" s="263">
        <v>0</v>
      </c>
      <c r="AA14" s="261">
        <v>0</v>
      </c>
      <c r="AB14" s="263">
        <v>5</v>
      </c>
      <c r="AC14" s="261">
        <v>293.00000000000006</v>
      </c>
      <c r="AD14" s="263">
        <v>5</v>
      </c>
      <c r="AE14" s="261">
        <v>293.00000000000006</v>
      </c>
      <c r="AF14" s="263">
        <v>20</v>
      </c>
      <c r="AG14" s="261">
        <v>1172.0000000000002</v>
      </c>
      <c r="AH14" s="263">
        <v>0</v>
      </c>
      <c r="AI14" s="261">
        <v>0</v>
      </c>
      <c r="AJ14" s="263">
        <v>0</v>
      </c>
      <c r="AK14" s="261">
        <v>0</v>
      </c>
      <c r="AL14" s="263">
        <v>0</v>
      </c>
      <c r="AM14" s="261">
        <v>0</v>
      </c>
      <c r="AN14" s="263">
        <v>0</v>
      </c>
      <c r="AO14" s="261">
        <v>0</v>
      </c>
      <c r="AP14" s="263">
        <v>0</v>
      </c>
      <c r="AQ14" s="261">
        <v>0</v>
      </c>
      <c r="AR14" s="263">
        <v>0</v>
      </c>
      <c r="AS14" s="261">
        <v>0</v>
      </c>
      <c r="AT14" s="263">
        <v>12</v>
      </c>
      <c r="AU14" s="261">
        <v>703.2</v>
      </c>
      <c r="AV14" s="263">
        <v>15</v>
      </c>
      <c r="AW14" s="261">
        <v>879.00000000000011</v>
      </c>
      <c r="AX14" s="263">
        <v>0</v>
      </c>
      <c r="AY14" s="261">
        <v>0</v>
      </c>
      <c r="AZ14" s="263">
        <v>15</v>
      </c>
      <c r="BA14" s="261">
        <v>879.00000000000011</v>
      </c>
      <c r="BB14" s="263">
        <v>15</v>
      </c>
      <c r="BC14" s="261">
        <v>879.00000000000011</v>
      </c>
      <c r="BD14" s="263">
        <v>15</v>
      </c>
      <c r="BE14" s="261">
        <v>879.00000000000011</v>
      </c>
      <c r="BF14" s="264">
        <v>219</v>
      </c>
      <c r="BG14" s="265">
        <v>12833.400000000001</v>
      </c>
      <c r="BH14" s="419"/>
    </row>
    <row r="15" spans="1:60" ht="37.9" customHeight="1" outlineLevel="1" thickBot="1">
      <c r="A15" s="416"/>
      <c r="B15" s="266" t="s">
        <v>251</v>
      </c>
      <c r="C15" s="267" t="s">
        <v>241</v>
      </c>
      <c r="D15" s="267">
        <v>0</v>
      </c>
      <c r="E15" s="268">
        <v>0</v>
      </c>
      <c r="F15" s="269">
        <v>10</v>
      </c>
      <c r="G15" s="268">
        <v>586.00000000000011</v>
      </c>
      <c r="H15" s="269">
        <v>10</v>
      </c>
      <c r="I15" s="268">
        <v>586.00000000000011</v>
      </c>
      <c r="J15" s="267">
        <v>0</v>
      </c>
      <c r="K15" s="268">
        <v>0</v>
      </c>
      <c r="L15" s="267">
        <v>0</v>
      </c>
      <c r="M15" s="268">
        <v>0</v>
      </c>
      <c r="N15" s="267">
        <v>0</v>
      </c>
      <c r="O15" s="268">
        <v>0</v>
      </c>
      <c r="P15" s="267">
        <v>0</v>
      </c>
      <c r="Q15" s="268">
        <v>0</v>
      </c>
      <c r="R15" s="267">
        <v>0</v>
      </c>
      <c r="S15" s="268">
        <v>0</v>
      </c>
      <c r="T15" s="267">
        <v>0</v>
      </c>
      <c r="U15" s="268">
        <v>0</v>
      </c>
      <c r="V15" s="267">
        <v>0</v>
      </c>
      <c r="W15" s="268">
        <v>0</v>
      </c>
      <c r="X15" s="270">
        <v>0</v>
      </c>
      <c r="Y15" s="268">
        <v>0</v>
      </c>
      <c r="Z15" s="270">
        <v>0</v>
      </c>
      <c r="AA15" s="268">
        <v>0</v>
      </c>
      <c r="AB15" s="270">
        <v>0</v>
      </c>
      <c r="AC15" s="268">
        <v>0</v>
      </c>
      <c r="AD15" s="270">
        <v>0</v>
      </c>
      <c r="AE15" s="268">
        <v>0</v>
      </c>
      <c r="AF15" s="270">
        <v>0</v>
      </c>
      <c r="AG15" s="268">
        <v>0</v>
      </c>
      <c r="AH15" s="270">
        <v>30</v>
      </c>
      <c r="AI15" s="268">
        <v>1758.0000000000002</v>
      </c>
      <c r="AJ15" s="270">
        <v>0</v>
      </c>
      <c r="AK15" s="268">
        <v>0</v>
      </c>
      <c r="AL15" s="270">
        <v>10</v>
      </c>
      <c r="AM15" s="268">
        <v>586.00000000000011</v>
      </c>
      <c r="AN15" s="270">
        <v>10</v>
      </c>
      <c r="AO15" s="268">
        <v>586.00000000000011</v>
      </c>
      <c r="AP15" s="270">
        <v>10</v>
      </c>
      <c r="AQ15" s="268">
        <v>586.00000000000011</v>
      </c>
      <c r="AR15" s="270">
        <v>0</v>
      </c>
      <c r="AS15" s="268">
        <v>0</v>
      </c>
      <c r="AT15" s="270">
        <v>0</v>
      </c>
      <c r="AU15" s="268">
        <v>0</v>
      </c>
      <c r="AV15" s="270">
        <v>0</v>
      </c>
      <c r="AW15" s="268">
        <v>0</v>
      </c>
      <c r="AX15" s="270">
        <v>20</v>
      </c>
      <c r="AY15" s="268">
        <v>1172.0000000000002</v>
      </c>
      <c r="AZ15" s="270">
        <v>0</v>
      </c>
      <c r="BA15" s="268">
        <v>0</v>
      </c>
      <c r="BB15" s="270">
        <v>0</v>
      </c>
      <c r="BC15" s="268">
        <v>0</v>
      </c>
      <c r="BD15" s="270">
        <v>0</v>
      </c>
      <c r="BE15" s="268">
        <v>0</v>
      </c>
      <c r="BF15" s="271">
        <v>100</v>
      </c>
      <c r="BG15" s="272">
        <v>5860.0000000000009</v>
      </c>
      <c r="BH15" s="420"/>
    </row>
    <row r="16" spans="1:60" ht="25.9" customHeight="1" outlineLevel="1">
      <c r="A16" s="421" t="s">
        <v>172</v>
      </c>
      <c r="B16" s="273" t="s">
        <v>252</v>
      </c>
      <c r="C16" s="274" t="s">
        <v>241</v>
      </c>
      <c r="D16" s="274">
        <v>3</v>
      </c>
      <c r="E16" s="275">
        <v>2948.4</v>
      </c>
      <c r="F16" s="274">
        <v>0</v>
      </c>
      <c r="G16" s="275">
        <v>0</v>
      </c>
      <c r="H16" s="274">
        <v>5</v>
      </c>
      <c r="I16" s="275">
        <v>4914</v>
      </c>
      <c r="J16" s="274">
        <v>0</v>
      </c>
      <c r="K16" s="275">
        <v>0</v>
      </c>
      <c r="L16" s="274">
        <v>0</v>
      </c>
      <c r="M16" s="275">
        <v>0</v>
      </c>
      <c r="N16" s="274">
        <v>0</v>
      </c>
      <c r="O16" s="275">
        <v>0</v>
      </c>
      <c r="P16" s="274">
        <v>0</v>
      </c>
      <c r="Q16" s="275">
        <v>0</v>
      </c>
      <c r="R16" s="274">
        <v>0</v>
      </c>
      <c r="S16" s="275">
        <v>0</v>
      </c>
      <c r="T16" s="274">
        <v>0</v>
      </c>
      <c r="U16" s="275">
        <v>0</v>
      </c>
      <c r="V16" s="274">
        <v>0</v>
      </c>
      <c r="W16" s="275">
        <v>0</v>
      </c>
      <c r="X16" s="276">
        <v>0</v>
      </c>
      <c r="Y16" s="275">
        <v>0</v>
      </c>
      <c r="Z16" s="276">
        <v>0</v>
      </c>
      <c r="AA16" s="275">
        <v>0</v>
      </c>
      <c r="AB16" s="276">
        <v>0</v>
      </c>
      <c r="AC16" s="275">
        <v>0</v>
      </c>
      <c r="AD16" s="276">
        <v>0</v>
      </c>
      <c r="AE16" s="275">
        <v>0</v>
      </c>
      <c r="AF16" s="276">
        <v>6</v>
      </c>
      <c r="AG16" s="275">
        <v>5896.8</v>
      </c>
      <c r="AH16" s="276">
        <v>2</v>
      </c>
      <c r="AI16" s="275">
        <v>1965.6000000000001</v>
      </c>
      <c r="AJ16" s="276">
        <v>0</v>
      </c>
      <c r="AK16" s="275">
        <v>0</v>
      </c>
      <c r="AL16" s="276">
        <v>0</v>
      </c>
      <c r="AM16" s="275">
        <v>0</v>
      </c>
      <c r="AN16" s="276">
        <v>0</v>
      </c>
      <c r="AO16" s="275">
        <v>0</v>
      </c>
      <c r="AP16" s="276">
        <v>0</v>
      </c>
      <c r="AQ16" s="275">
        <v>0</v>
      </c>
      <c r="AR16" s="276">
        <v>0</v>
      </c>
      <c r="AS16" s="275">
        <v>0</v>
      </c>
      <c r="AT16" s="276">
        <v>0</v>
      </c>
      <c r="AU16" s="275">
        <v>0</v>
      </c>
      <c r="AV16" s="276">
        <v>0</v>
      </c>
      <c r="AW16" s="275">
        <v>0</v>
      </c>
      <c r="AX16" s="276">
        <v>6</v>
      </c>
      <c r="AY16" s="275">
        <v>5896.8</v>
      </c>
      <c r="AZ16" s="276">
        <v>0</v>
      </c>
      <c r="BA16" s="275">
        <v>0</v>
      </c>
      <c r="BB16" s="276">
        <v>4</v>
      </c>
      <c r="BC16" s="275">
        <v>3931.2000000000003</v>
      </c>
      <c r="BD16" s="276">
        <v>3</v>
      </c>
      <c r="BE16" s="275">
        <v>2948.4</v>
      </c>
      <c r="BF16" s="277">
        <v>29</v>
      </c>
      <c r="BG16" s="278">
        <v>28501.200000000001</v>
      </c>
      <c r="BH16" s="440">
        <f>+SUM(BG16:BG28)</f>
        <v>897638.85005200002</v>
      </c>
    </row>
    <row r="17" spans="1:60" ht="23.45" customHeight="1" outlineLevel="1">
      <c r="A17" s="422"/>
      <c r="B17" s="279" t="s">
        <v>253</v>
      </c>
      <c r="C17" s="280" t="s">
        <v>241</v>
      </c>
      <c r="D17" s="280">
        <v>0</v>
      </c>
      <c r="E17" s="281">
        <v>0</v>
      </c>
      <c r="F17" s="282">
        <v>0</v>
      </c>
      <c r="G17" s="281">
        <v>0</v>
      </c>
      <c r="H17" s="282">
        <v>0</v>
      </c>
      <c r="I17" s="281">
        <v>0</v>
      </c>
      <c r="J17" s="280">
        <v>0</v>
      </c>
      <c r="K17" s="281">
        <v>0</v>
      </c>
      <c r="L17" s="280">
        <v>0</v>
      </c>
      <c r="M17" s="281">
        <v>0</v>
      </c>
      <c r="N17" s="280">
        <v>0</v>
      </c>
      <c r="O17" s="281">
        <v>0</v>
      </c>
      <c r="P17" s="280">
        <v>0</v>
      </c>
      <c r="Q17" s="281">
        <v>0</v>
      </c>
      <c r="R17" s="280">
        <v>0</v>
      </c>
      <c r="S17" s="281">
        <v>0</v>
      </c>
      <c r="T17" s="280">
        <v>0</v>
      </c>
      <c r="U17" s="281">
        <v>0</v>
      </c>
      <c r="V17" s="280">
        <v>0</v>
      </c>
      <c r="W17" s="281">
        <v>0</v>
      </c>
      <c r="X17" s="283">
        <v>0</v>
      </c>
      <c r="Y17" s="281">
        <v>0</v>
      </c>
      <c r="Z17" s="283">
        <v>0</v>
      </c>
      <c r="AA17" s="281">
        <v>0</v>
      </c>
      <c r="AB17" s="283">
        <v>0</v>
      </c>
      <c r="AC17" s="281">
        <v>0</v>
      </c>
      <c r="AD17" s="283">
        <v>0</v>
      </c>
      <c r="AE17" s="281">
        <v>0</v>
      </c>
      <c r="AF17" s="283">
        <v>0</v>
      </c>
      <c r="AG17" s="281">
        <v>0</v>
      </c>
      <c r="AH17" s="283">
        <v>3</v>
      </c>
      <c r="AI17" s="281">
        <v>2948.4</v>
      </c>
      <c r="AJ17" s="283">
        <v>0</v>
      </c>
      <c r="AK17" s="281">
        <v>0</v>
      </c>
      <c r="AL17" s="283">
        <v>0</v>
      </c>
      <c r="AM17" s="281">
        <v>0</v>
      </c>
      <c r="AN17" s="283">
        <v>0</v>
      </c>
      <c r="AO17" s="281">
        <v>0</v>
      </c>
      <c r="AP17" s="283">
        <v>0</v>
      </c>
      <c r="AQ17" s="281">
        <v>0</v>
      </c>
      <c r="AR17" s="283">
        <v>0</v>
      </c>
      <c r="AS17" s="281">
        <v>0</v>
      </c>
      <c r="AT17" s="283">
        <v>0</v>
      </c>
      <c r="AU17" s="281">
        <v>0</v>
      </c>
      <c r="AV17" s="283">
        <v>5</v>
      </c>
      <c r="AW17" s="281">
        <v>4914</v>
      </c>
      <c r="AX17" s="283">
        <v>0</v>
      </c>
      <c r="AY17" s="281">
        <v>0</v>
      </c>
      <c r="AZ17" s="283">
        <v>0</v>
      </c>
      <c r="BA17" s="281">
        <v>0</v>
      </c>
      <c r="BB17" s="283">
        <v>0</v>
      </c>
      <c r="BC17" s="281">
        <v>0</v>
      </c>
      <c r="BD17" s="283">
        <v>3</v>
      </c>
      <c r="BE17" s="281">
        <v>2948.4</v>
      </c>
      <c r="BF17" s="284">
        <v>11</v>
      </c>
      <c r="BG17" s="285">
        <v>10810.800000000001</v>
      </c>
      <c r="BH17" s="426"/>
    </row>
    <row r="18" spans="1:60" ht="28.15" customHeight="1" outlineLevel="1">
      <c r="A18" s="423"/>
      <c r="B18" s="279" t="s">
        <v>254</v>
      </c>
      <c r="C18" s="280" t="s">
        <v>255</v>
      </c>
      <c r="D18" s="280">
        <v>2</v>
      </c>
      <c r="E18" s="281">
        <v>10221.120000000001</v>
      </c>
      <c r="F18" s="282">
        <v>0</v>
      </c>
      <c r="G18" s="281">
        <v>0</v>
      </c>
      <c r="H18" s="282">
        <v>3</v>
      </c>
      <c r="I18" s="281">
        <v>15331.68</v>
      </c>
      <c r="J18" s="280">
        <v>0</v>
      </c>
      <c r="K18" s="281">
        <v>0</v>
      </c>
      <c r="L18" s="280">
        <v>0</v>
      </c>
      <c r="M18" s="281">
        <v>0</v>
      </c>
      <c r="N18" s="280">
        <v>0</v>
      </c>
      <c r="O18" s="281">
        <v>0</v>
      </c>
      <c r="P18" s="280">
        <v>0</v>
      </c>
      <c r="Q18" s="281">
        <v>0</v>
      </c>
      <c r="R18" s="280">
        <v>0</v>
      </c>
      <c r="S18" s="281">
        <v>0</v>
      </c>
      <c r="T18" s="280">
        <v>0</v>
      </c>
      <c r="U18" s="281">
        <v>0</v>
      </c>
      <c r="V18" s="280">
        <v>0</v>
      </c>
      <c r="W18" s="281">
        <v>0</v>
      </c>
      <c r="X18" s="283">
        <v>0</v>
      </c>
      <c r="Y18" s="281">
        <v>0</v>
      </c>
      <c r="Z18" s="283">
        <v>0</v>
      </c>
      <c r="AA18" s="281">
        <v>0</v>
      </c>
      <c r="AB18" s="283">
        <v>0</v>
      </c>
      <c r="AC18" s="281">
        <v>0</v>
      </c>
      <c r="AD18" s="283">
        <v>0</v>
      </c>
      <c r="AE18" s="281">
        <v>0</v>
      </c>
      <c r="AF18" s="283">
        <v>2</v>
      </c>
      <c r="AG18" s="281">
        <v>10221.120000000001</v>
      </c>
      <c r="AH18" s="283">
        <v>1</v>
      </c>
      <c r="AI18" s="281">
        <v>5110.5600000000004</v>
      </c>
      <c r="AJ18" s="283">
        <v>0</v>
      </c>
      <c r="AK18" s="281">
        <v>0</v>
      </c>
      <c r="AL18" s="283">
        <v>0</v>
      </c>
      <c r="AM18" s="281">
        <v>0</v>
      </c>
      <c r="AN18" s="283">
        <v>0</v>
      </c>
      <c r="AO18" s="281">
        <v>0</v>
      </c>
      <c r="AP18" s="283">
        <v>0</v>
      </c>
      <c r="AQ18" s="281">
        <v>0</v>
      </c>
      <c r="AR18" s="283">
        <v>0</v>
      </c>
      <c r="AS18" s="281">
        <v>0</v>
      </c>
      <c r="AT18" s="283">
        <v>0</v>
      </c>
      <c r="AU18" s="281">
        <v>0</v>
      </c>
      <c r="AV18" s="283">
        <v>0</v>
      </c>
      <c r="AW18" s="281">
        <v>0</v>
      </c>
      <c r="AX18" s="283">
        <v>2</v>
      </c>
      <c r="AY18" s="281">
        <v>10221.120000000001</v>
      </c>
      <c r="AZ18" s="283">
        <v>0</v>
      </c>
      <c r="BA18" s="281">
        <v>0</v>
      </c>
      <c r="BB18" s="283">
        <v>4</v>
      </c>
      <c r="BC18" s="281">
        <v>20442.240000000002</v>
      </c>
      <c r="BD18" s="283">
        <v>1</v>
      </c>
      <c r="BE18" s="281">
        <v>5110.5600000000004</v>
      </c>
      <c r="BF18" s="284">
        <v>15</v>
      </c>
      <c r="BG18" s="285">
        <v>76658.400000000009</v>
      </c>
      <c r="BH18" s="426"/>
    </row>
    <row r="19" spans="1:60" ht="22.9" customHeight="1" outlineLevel="1">
      <c r="A19" s="423"/>
      <c r="B19" s="279" t="s">
        <v>256</v>
      </c>
      <c r="C19" s="280" t="s">
        <v>255</v>
      </c>
      <c r="D19" s="280">
        <v>0</v>
      </c>
      <c r="E19" s="281">
        <v>0</v>
      </c>
      <c r="F19" s="282">
        <v>0</v>
      </c>
      <c r="G19" s="281">
        <v>0</v>
      </c>
      <c r="H19" s="282">
        <v>0</v>
      </c>
      <c r="I19" s="281">
        <v>0</v>
      </c>
      <c r="J19" s="280">
        <v>0</v>
      </c>
      <c r="K19" s="281">
        <v>0</v>
      </c>
      <c r="L19" s="280">
        <v>0</v>
      </c>
      <c r="M19" s="281">
        <v>0</v>
      </c>
      <c r="N19" s="280">
        <v>0</v>
      </c>
      <c r="O19" s="281">
        <v>0</v>
      </c>
      <c r="P19" s="280">
        <v>0</v>
      </c>
      <c r="Q19" s="281">
        <v>0</v>
      </c>
      <c r="R19" s="280">
        <v>0</v>
      </c>
      <c r="S19" s="281">
        <v>0</v>
      </c>
      <c r="T19" s="280">
        <v>0</v>
      </c>
      <c r="U19" s="281">
        <v>0</v>
      </c>
      <c r="V19" s="280">
        <v>0</v>
      </c>
      <c r="W19" s="281">
        <v>0</v>
      </c>
      <c r="X19" s="283">
        <v>0</v>
      </c>
      <c r="Y19" s="281">
        <v>0</v>
      </c>
      <c r="Z19" s="283">
        <v>0</v>
      </c>
      <c r="AA19" s="281">
        <v>0</v>
      </c>
      <c r="AB19" s="283">
        <v>0</v>
      </c>
      <c r="AC19" s="281">
        <v>0</v>
      </c>
      <c r="AD19" s="283">
        <v>0</v>
      </c>
      <c r="AE19" s="281">
        <v>0</v>
      </c>
      <c r="AF19" s="283">
        <v>0</v>
      </c>
      <c r="AG19" s="281">
        <v>0</v>
      </c>
      <c r="AH19" s="283">
        <v>1</v>
      </c>
      <c r="AI19" s="281">
        <v>4586.4000000000005</v>
      </c>
      <c r="AJ19" s="283">
        <v>0</v>
      </c>
      <c r="AK19" s="281">
        <v>0</v>
      </c>
      <c r="AL19" s="283">
        <v>0</v>
      </c>
      <c r="AM19" s="281">
        <v>0</v>
      </c>
      <c r="AN19" s="283">
        <v>0</v>
      </c>
      <c r="AO19" s="281">
        <v>0</v>
      </c>
      <c r="AP19" s="283">
        <v>0</v>
      </c>
      <c r="AQ19" s="281">
        <v>0</v>
      </c>
      <c r="AR19" s="283">
        <v>0</v>
      </c>
      <c r="AS19" s="281">
        <v>0</v>
      </c>
      <c r="AT19" s="283">
        <v>0</v>
      </c>
      <c r="AU19" s="281">
        <v>0</v>
      </c>
      <c r="AV19" s="283">
        <v>3</v>
      </c>
      <c r="AW19" s="281">
        <v>13759.2</v>
      </c>
      <c r="AX19" s="283">
        <v>0</v>
      </c>
      <c r="AY19" s="281">
        <v>0</v>
      </c>
      <c r="AZ19" s="283">
        <v>0</v>
      </c>
      <c r="BA19" s="281">
        <v>0</v>
      </c>
      <c r="BB19" s="283">
        <v>0</v>
      </c>
      <c r="BC19" s="281">
        <v>0</v>
      </c>
      <c r="BD19" s="283">
        <v>1</v>
      </c>
      <c r="BE19" s="281">
        <v>4586.4000000000005</v>
      </c>
      <c r="BF19" s="284">
        <v>5</v>
      </c>
      <c r="BG19" s="285">
        <v>22932.000000000004</v>
      </c>
      <c r="BH19" s="426"/>
    </row>
    <row r="20" spans="1:60" ht="24.6" customHeight="1" outlineLevel="1">
      <c r="A20" s="423"/>
      <c r="B20" s="279" t="s">
        <v>257</v>
      </c>
      <c r="C20" s="280" t="s">
        <v>258</v>
      </c>
      <c r="D20" s="280"/>
      <c r="E20" s="281">
        <v>0</v>
      </c>
      <c r="F20" s="282">
        <v>0</v>
      </c>
      <c r="G20" s="281">
        <v>0</v>
      </c>
      <c r="H20" s="282">
        <v>2</v>
      </c>
      <c r="I20" s="281">
        <v>18083.52</v>
      </c>
      <c r="J20" s="280">
        <v>0</v>
      </c>
      <c r="K20" s="281">
        <v>0</v>
      </c>
      <c r="L20" s="280">
        <v>0</v>
      </c>
      <c r="M20" s="281">
        <v>0</v>
      </c>
      <c r="N20" s="280">
        <v>0</v>
      </c>
      <c r="O20" s="281">
        <v>0</v>
      </c>
      <c r="P20" s="280">
        <v>0</v>
      </c>
      <c r="Q20" s="281">
        <v>0</v>
      </c>
      <c r="R20" s="280">
        <v>0</v>
      </c>
      <c r="S20" s="281">
        <v>0</v>
      </c>
      <c r="T20" s="280">
        <v>0</v>
      </c>
      <c r="U20" s="281">
        <v>0</v>
      </c>
      <c r="V20" s="280">
        <v>0</v>
      </c>
      <c r="W20" s="281">
        <v>0</v>
      </c>
      <c r="X20" s="283">
        <v>0</v>
      </c>
      <c r="Y20" s="281">
        <v>0</v>
      </c>
      <c r="Z20" s="283">
        <v>0</v>
      </c>
      <c r="AA20" s="281">
        <v>0</v>
      </c>
      <c r="AB20" s="283">
        <v>0</v>
      </c>
      <c r="AC20" s="281">
        <v>0</v>
      </c>
      <c r="AD20" s="283">
        <v>0</v>
      </c>
      <c r="AE20" s="281">
        <v>0</v>
      </c>
      <c r="AF20" s="283">
        <v>2</v>
      </c>
      <c r="AG20" s="281">
        <v>18083.52</v>
      </c>
      <c r="AH20" s="283">
        <v>2</v>
      </c>
      <c r="AI20" s="281">
        <v>18083.52</v>
      </c>
      <c r="AJ20" s="283">
        <v>0</v>
      </c>
      <c r="AK20" s="281">
        <v>0</v>
      </c>
      <c r="AL20" s="283">
        <v>0</v>
      </c>
      <c r="AM20" s="281">
        <v>0</v>
      </c>
      <c r="AN20" s="283">
        <v>0</v>
      </c>
      <c r="AO20" s="281">
        <v>0</v>
      </c>
      <c r="AP20" s="283">
        <v>0</v>
      </c>
      <c r="AQ20" s="281">
        <v>0</v>
      </c>
      <c r="AR20" s="283">
        <v>0</v>
      </c>
      <c r="AS20" s="281">
        <v>0</v>
      </c>
      <c r="AT20" s="283">
        <v>0</v>
      </c>
      <c r="AU20" s="281">
        <v>0</v>
      </c>
      <c r="AV20" s="283">
        <v>0</v>
      </c>
      <c r="AW20" s="281">
        <v>0</v>
      </c>
      <c r="AX20" s="283">
        <v>2</v>
      </c>
      <c r="AY20" s="281">
        <v>18083.52</v>
      </c>
      <c r="AZ20" s="283">
        <v>0</v>
      </c>
      <c r="BA20" s="281">
        <v>0</v>
      </c>
      <c r="BB20" s="283">
        <v>2</v>
      </c>
      <c r="BC20" s="281">
        <v>18083.52</v>
      </c>
      <c r="BD20" s="283">
        <v>1</v>
      </c>
      <c r="BE20" s="281">
        <v>9041.76</v>
      </c>
      <c r="BF20" s="284">
        <v>11</v>
      </c>
      <c r="BG20" s="285">
        <v>99459.36</v>
      </c>
      <c r="BH20" s="426"/>
    </row>
    <row r="21" spans="1:60" ht="26.45" customHeight="1" outlineLevel="1">
      <c r="A21" s="423"/>
      <c r="B21" s="279" t="s">
        <v>259</v>
      </c>
      <c r="C21" s="280" t="s">
        <v>258</v>
      </c>
      <c r="D21" s="280">
        <v>0</v>
      </c>
      <c r="E21" s="281">
        <v>0</v>
      </c>
      <c r="F21" s="282">
        <v>0</v>
      </c>
      <c r="G21" s="281">
        <v>0</v>
      </c>
      <c r="H21" s="282">
        <v>0</v>
      </c>
      <c r="I21" s="281">
        <v>0</v>
      </c>
      <c r="J21" s="280">
        <v>0</v>
      </c>
      <c r="K21" s="281">
        <v>0</v>
      </c>
      <c r="L21" s="280">
        <v>0</v>
      </c>
      <c r="M21" s="281">
        <v>0</v>
      </c>
      <c r="N21" s="280">
        <v>0</v>
      </c>
      <c r="O21" s="281">
        <v>0</v>
      </c>
      <c r="P21" s="280">
        <v>0</v>
      </c>
      <c r="Q21" s="281">
        <v>0</v>
      </c>
      <c r="R21" s="280">
        <v>0</v>
      </c>
      <c r="S21" s="281">
        <v>0</v>
      </c>
      <c r="T21" s="280">
        <v>0</v>
      </c>
      <c r="U21" s="281">
        <v>0</v>
      </c>
      <c r="V21" s="280">
        <v>0</v>
      </c>
      <c r="W21" s="281">
        <v>0</v>
      </c>
      <c r="X21" s="283">
        <v>0</v>
      </c>
      <c r="Y21" s="281">
        <v>0</v>
      </c>
      <c r="Z21" s="283">
        <v>0</v>
      </c>
      <c r="AA21" s="281">
        <v>0</v>
      </c>
      <c r="AB21" s="283">
        <v>0</v>
      </c>
      <c r="AC21" s="281">
        <v>0</v>
      </c>
      <c r="AD21" s="283">
        <v>0</v>
      </c>
      <c r="AE21" s="281">
        <v>0</v>
      </c>
      <c r="AF21" s="283">
        <v>0</v>
      </c>
      <c r="AG21" s="281">
        <v>0</v>
      </c>
      <c r="AH21" s="283">
        <v>1</v>
      </c>
      <c r="AI21" s="281">
        <v>7731.3600000000006</v>
      </c>
      <c r="AJ21" s="283">
        <v>0</v>
      </c>
      <c r="AK21" s="281">
        <v>0</v>
      </c>
      <c r="AL21" s="283">
        <v>0</v>
      </c>
      <c r="AM21" s="281">
        <v>0</v>
      </c>
      <c r="AN21" s="283">
        <v>0</v>
      </c>
      <c r="AO21" s="281">
        <v>0</v>
      </c>
      <c r="AP21" s="283">
        <v>0</v>
      </c>
      <c r="AQ21" s="281">
        <v>0</v>
      </c>
      <c r="AR21" s="283">
        <v>0</v>
      </c>
      <c r="AS21" s="281">
        <v>0</v>
      </c>
      <c r="AT21" s="283">
        <v>0</v>
      </c>
      <c r="AU21" s="281">
        <v>0</v>
      </c>
      <c r="AV21" s="283">
        <v>2</v>
      </c>
      <c r="AW21" s="281">
        <v>15462.720000000001</v>
      </c>
      <c r="AX21" s="283">
        <v>0</v>
      </c>
      <c r="AY21" s="281">
        <v>0</v>
      </c>
      <c r="AZ21" s="283">
        <v>0</v>
      </c>
      <c r="BA21" s="281">
        <v>0</v>
      </c>
      <c r="BB21" s="283">
        <v>0</v>
      </c>
      <c r="BC21" s="281">
        <v>0</v>
      </c>
      <c r="BD21" s="283">
        <v>1</v>
      </c>
      <c r="BE21" s="281">
        <v>7731.3600000000006</v>
      </c>
      <c r="BF21" s="284">
        <v>4</v>
      </c>
      <c r="BG21" s="285">
        <v>30925.440000000002</v>
      </c>
      <c r="BH21" s="426"/>
    </row>
    <row r="22" spans="1:60" ht="30" outlineLevel="1">
      <c r="A22" s="423"/>
      <c r="B22" s="279" t="s">
        <v>260</v>
      </c>
      <c r="C22" s="280" t="s">
        <v>261</v>
      </c>
      <c r="D22" s="280">
        <v>0</v>
      </c>
      <c r="E22" s="281">
        <v>0</v>
      </c>
      <c r="F22" s="282">
        <v>2</v>
      </c>
      <c r="G22" s="281">
        <v>2344.0000000000005</v>
      </c>
      <c r="H22" s="282">
        <v>2</v>
      </c>
      <c r="I22" s="281">
        <v>2344.0000000000005</v>
      </c>
      <c r="J22" s="280">
        <v>2</v>
      </c>
      <c r="K22" s="281">
        <v>2344.0000000000005</v>
      </c>
      <c r="L22" s="280">
        <v>2</v>
      </c>
      <c r="M22" s="281">
        <v>2344.0000000000005</v>
      </c>
      <c r="N22" s="280">
        <v>2</v>
      </c>
      <c r="O22" s="281">
        <v>2344.0000000000005</v>
      </c>
      <c r="P22" s="280">
        <v>1</v>
      </c>
      <c r="Q22" s="281">
        <v>1172.0000000000002</v>
      </c>
      <c r="R22" s="280">
        <v>0</v>
      </c>
      <c r="S22" s="281">
        <v>0</v>
      </c>
      <c r="T22" s="280">
        <v>0</v>
      </c>
      <c r="U22" s="281">
        <v>0</v>
      </c>
      <c r="V22" s="280">
        <v>0</v>
      </c>
      <c r="W22" s="281">
        <v>0</v>
      </c>
      <c r="X22" s="283">
        <v>2</v>
      </c>
      <c r="Y22" s="281">
        <v>2344.0000000000005</v>
      </c>
      <c r="Z22" s="283">
        <v>0</v>
      </c>
      <c r="AA22" s="281">
        <v>0</v>
      </c>
      <c r="AB22" s="283">
        <v>0</v>
      </c>
      <c r="AC22" s="281">
        <v>0</v>
      </c>
      <c r="AD22" s="283">
        <v>0</v>
      </c>
      <c r="AE22" s="281">
        <v>0</v>
      </c>
      <c r="AF22" s="283">
        <v>3</v>
      </c>
      <c r="AG22" s="281">
        <v>3516.0000000000009</v>
      </c>
      <c r="AH22" s="283">
        <v>1</v>
      </c>
      <c r="AI22" s="281">
        <v>1172.0000000000002</v>
      </c>
      <c r="AJ22" s="283">
        <v>0</v>
      </c>
      <c r="AK22" s="281">
        <v>0</v>
      </c>
      <c r="AL22" s="283">
        <v>2</v>
      </c>
      <c r="AM22" s="281">
        <v>2344.0000000000005</v>
      </c>
      <c r="AN22" s="283">
        <v>2</v>
      </c>
      <c r="AO22" s="281">
        <v>2344.0000000000005</v>
      </c>
      <c r="AP22" s="283">
        <v>2</v>
      </c>
      <c r="AQ22" s="281">
        <v>2344.0000000000005</v>
      </c>
      <c r="AR22" s="283">
        <v>0</v>
      </c>
      <c r="AS22" s="281">
        <v>0</v>
      </c>
      <c r="AT22" s="283">
        <v>1</v>
      </c>
      <c r="AU22" s="281">
        <v>1172.0000000000002</v>
      </c>
      <c r="AV22" s="283">
        <v>4</v>
      </c>
      <c r="AW22" s="281">
        <v>4688.0000000000009</v>
      </c>
      <c r="AX22" s="283">
        <v>4</v>
      </c>
      <c r="AY22" s="281">
        <v>4688.0000000000009</v>
      </c>
      <c r="AZ22" s="283">
        <v>2</v>
      </c>
      <c r="BA22" s="281">
        <v>2344.0000000000005</v>
      </c>
      <c r="BB22" s="283">
        <v>2</v>
      </c>
      <c r="BC22" s="281">
        <v>2344.0000000000005</v>
      </c>
      <c r="BD22" s="283">
        <v>4</v>
      </c>
      <c r="BE22" s="281">
        <v>4688.0000000000009</v>
      </c>
      <c r="BF22" s="284">
        <v>40</v>
      </c>
      <c r="BG22" s="285">
        <v>46880.000000000007</v>
      </c>
      <c r="BH22" s="426"/>
    </row>
    <row r="23" spans="1:60" outlineLevel="1">
      <c r="A23" s="423"/>
      <c r="B23" s="279" t="s">
        <v>262</v>
      </c>
      <c r="C23" s="280" t="s">
        <v>241</v>
      </c>
      <c r="D23" s="280"/>
      <c r="E23" s="281">
        <v>0</v>
      </c>
      <c r="F23" s="282">
        <v>8</v>
      </c>
      <c r="G23" s="281">
        <v>937.60000000000014</v>
      </c>
      <c r="H23" s="282">
        <v>8</v>
      </c>
      <c r="I23" s="281">
        <v>937.60000000000014</v>
      </c>
      <c r="J23" s="280">
        <v>8</v>
      </c>
      <c r="K23" s="281">
        <v>937.60000000000014</v>
      </c>
      <c r="L23" s="280">
        <v>8</v>
      </c>
      <c r="M23" s="281">
        <v>937.60000000000014</v>
      </c>
      <c r="N23" s="280">
        <v>8</v>
      </c>
      <c r="O23" s="281">
        <v>937.60000000000014</v>
      </c>
      <c r="P23" s="280">
        <v>2</v>
      </c>
      <c r="Q23" s="281">
        <v>234.40000000000003</v>
      </c>
      <c r="R23" s="280">
        <v>0</v>
      </c>
      <c r="S23" s="281">
        <v>0</v>
      </c>
      <c r="T23" s="280">
        <v>0</v>
      </c>
      <c r="U23" s="281">
        <v>0</v>
      </c>
      <c r="V23" s="280">
        <v>0</v>
      </c>
      <c r="W23" s="281">
        <v>0</v>
      </c>
      <c r="X23" s="283">
        <v>8</v>
      </c>
      <c r="Y23" s="281">
        <v>937.60000000000014</v>
      </c>
      <c r="Z23" s="283">
        <v>0</v>
      </c>
      <c r="AA23" s="281">
        <v>0</v>
      </c>
      <c r="AB23" s="283">
        <v>0</v>
      </c>
      <c r="AC23" s="281">
        <v>0</v>
      </c>
      <c r="AD23" s="283">
        <v>0</v>
      </c>
      <c r="AE23" s="281">
        <v>0</v>
      </c>
      <c r="AF23" s="283">
        <v>12</v>
      </c>
      <c r="AG23" s="281">
        <v>1406.4</v>
      </c>
      <c r="AH23" s="283">
        <v>4</v>
      </c>
      <c r="AI23" s="281">
        <v>468.80000000000007</v>
      </c>
      <c r="AJ23" s="283">
        <v>0</v>
      </c>
      <c r="AK23" s="281">
        <v>0</v>
      </c>
      <c r="AL23" s="283">
        <v>8</v>
      </c>
      <c r="AM23" s="281">
        <v>937.60000000000014</v>
      </c>
      <c r="AN23" s="283">
        <v>8</v>
      </c>
      <c r="AO23" s="281">
        <v>937.60000000000014</v>
      </c>
      <c r="AP23" s="283">
        <v>8</v>
      </c>
      <c r="AQ23" s="281">
        <v>937.60000000000014</v>
      </c>
      <c r="AR23" s="283">
        <v>0</v>
      </c>
      <c r="AS23" s="281">
        <v>0</v>
      </c>
      <c r="AT23" s="283">
        <v>2</v>
      </c>
      <c r="AU23" s="281">
        <v>234.40000000000003</v>
      </c>
      <c r="AV23" s="283">
        <v>16</v>
      </c>
      <c r="AW23" s="281">
        <v>1875.2000000000003</v>
      </c>
      <c r="AX23" s="283">
        <v>16</v>
      </c>
      <c r="AY23" s="281">
        <v>1875.2000000000003</v>
      </c>
      <c r="AZ23" s="283">
        <v>8</v>
      </c>
      <c r="BA23" s="281">
        <v>937.60000000000014</v>
      </c>
      <c r="BB23" s="283">
        <v>8</v>
      </c>
      <c r="BC23" s="281">
        <v>937.60000000000014</v>
      </c>
      <c r="BD23" s="283">
        <v>16</v>
      </c>
      <c r="BE23" s="281">
        <v>1875.2000000000003</v>
      </c>
      <c r="BF23" s="284">
        <v>156</v>
      </c>
      <c r="BG23" s="285">
        <v>18283.200000000004</v>
      </c>
      <c r="BH23" s="426"/>
    </row>
    <row r="24" spans="1:60" outlineLevel="1">
      <c r="A24" s="423"/>
      <c r="B24" s="279" t="s">
        <v>263</v>
      </c>
      <c r="C24" s="280" t="s">
        <v>241</v>
      </c>
      <c r="D24" s="280">
        <v>15</v>
      </c>
      <c r="E24" s="281">
        <v>1230.6000000000001</v>
      </c>
      <c r="F24" s="282">
        <v>5</v>
      </c>
      <c r="G24" s="281">
        <v>410.20000000000005</v>
      </c>
      <c r="H24" s="282">
        <v>10</v>
      </c>
      <c r="I24" s="281">
        <v>820.40000000000009</v>
      </c>
      <c r="J24" s="280">
        <v>5</v>
      </c>
      <c r="K24" s="281">
        <v>410.20000000000005</v>
      </c>
      <c r="L24" s="280">
        <v>5</v>
      </c>
      <c r="M24" s="281">
        <v>410.20000000000005</v>
      </c>
      <c r="N24" s="280">
        <v>5</v>
      </c>
      <c r="O24" s="281">
        <v>410.20000000000005</v>
      </c>
      <c r="P24" s="280">
        <v>9</v>
      </c>
      <c r="Q24" s="281">
        <v>738.36</v>
      </c>
      <c r="R24" s="280">
        <v>0</v>
      </c>
      <c r="S24" s="281">
        <v>0</v>
      </c>
      <c r="T24" s="280">
        <v>0</v>
      </c>
      <c r="U24" s="281">
        <v>0</v>
      </c>
      <c r="V24" s="280">
        <v>0</v>
      </c>
      <c r="W24" s="281">
        <v>0</v>
      </c>
      <c r="X24" s="283">
        <v>5</v>
      </c>
      <c r="Y24" s="281">
        <v>410.20000000000005</v>
      </c>
      <c r="Z24" s="283">
        <v>12</v>
      </c>
      <c r="AA24" s="281">
        <v>984.48</v>
      </c>
      <c r="AB24" s="283">
        <v>0</v>
      </c>
      <c r="AC24" s="281">
        <v>0</v>
      </c>
      <c r="AD24" s="283">
        <v>0</v>
      </c>
      <c r="AE24" s="281">
        <v>0</v>
      </c>
      <c r="AF24" s="283">
        <v>20</v>
      </c>
      <c r="AG24" s="281">
        <v>1640.8000000000002</v>
      </c>
      <c r="AH24" s="283">
        <v>15</v>
      </c>
      <c r="AI24" s="281">
        <v>1230.6000000000001</v>
      </c>
      <c r="AJ24" s="283">
        <v>5</v>
      </c>
      <c r="AK24" s="281">
        <v>410.20000000000005</v>
      </c>
      <c r="AL24" s="283">
        <v>5</v>
      </c>
      <c r="AM24" s="281">
        <v>410.20000000000005</v>
      </c>
      <c r="AN24" s="283">
        <v>5</v>
      </c>
      <c r="AO24" s="281">
        <v>410.20000000000005</v>
      </c>
      <c r="AP24" s="283">
        <v>5</v>
      </c>
      <c r="AQ24" s="281">
        <v>410.20000000000005</v>
      </c>
      <c r="AR24" s="283">
        <v>5</v>
      </c>
      <c r="AS24" s="281">
        <v>410.20000000000005</v>
      </c>
      <c r="AT24" s="283">
        <v>12</v>
      </c>
      <c r="AU24" s="281">
        <v>984.48</v>
      </c>
      <c r="AV24" s="283">
        <v>5</v>
      </c>
      <c r="AW24" s="281">
        <v>410.20000000000005</v>
      </c>
      <c r="AX24" s="283">
        <v>10</v>
      </c>
      <c r="AY24" s="281">
        <v>820.40000000000009</v>
      </c>
      <c r="AZ24" s="283">
        <v>5</v>
      </c>
      <c r="BA24" s="281">
        <v>410.20000000000005</v>
      </c>
      <c r="BB24" s="283">
        <v>50</v>
      </c>
      <c r="BC24" s="281">
        <v>4102</v>
      </c>
      <c r="BD24" s="283">
        <v>30</v>
      </c>
      <c r="BE24" s="281">
        <v>2461.2000000000003</v>
      </c>
      <c r="BF24" s="284">
        <v>243</v>
      </c>
      <c r="BG24" s="285">
        <v>19935.72</v>
      </c>
      <c r="BH24" s="426"/>
    </row>
    <row r="25" spans="1:60" outlineLevel="1">
      <c r="A25" s="423"/>
      <c r="B25" s="279" t="s">
        <v>264</v>
      </c>
      <c r="C25" s="280" t="s">
        <v>241</v>
      </c>
      <c r="D25" s="280">
        <v>30</v>
      </c>
      <c r="E25" s="281">
        <v>1406.4000000000003</v>
      </c>
      <c r="F25" s="282">
        <v>30</v>
      </c>
      <c r="G25" s="281">
        <v>1406.4000000000003</v>
      </c>
      <c r="H25" s="282">
        <v>30</v>
      </c>
      <c r="I25" s="281">
        <v>1406.4000000000003</v>
      </c>
      <c r="J25" s="280">
        <v>45</v>
      </c>
      <c r="K25" s="281">
        <v>2109.6000000000004</v>
      </c>
      <c r="L25" s="280">
        <v>55</v>
      </c>
      <c r="M25" s="281">
        <v>2578.4000000000005</v>
      </c>
      <c r="N25" s="280">
        <v>45</v>
      </c>
      <c r="O25" s="281">
        <v>2109.6000000000004</v>
      </c>
      <c r="P25" s="280">
        <v>21</v>
      </c>
      <c r="Q25" s="281">
        <v>984.48000000000025</v>
      </c>
      <c r="R25" s="280">
        <v>0</v>
      </c>
      <c r="S25" s="281">
        <v>0</v>
      </c>
      <c r="T25" s="280">
        <v>0</v>
      </c>
      <c r="U25" s="281">
        <v>0</v>
      </c>
      <c r="V25" s="280">
        <v>0</v>
      </c>
      <c r="W25" s="281">
        <v>0</v>
      </c>
      <c r="X25" s="283">
        <v>45</v>
      </c>
      <c r="Y25" s="281">
        <v>2109.6000000000004</v>
      </c>
      <c r="Z25" s="283">
        <v>47</v>
      </c>
      <c r="AA25" s="281">
        <v>2203.3600000000006</v>
      </c>
      <c r="AB25" s="283">
        <v>0</v>
      </c>
      <c r="AC25" s="281">
        <v>0</v>
      </c>
      <c r="AD25" s="283">
        <v>5</v>
      </c>
      <c r="AE25" s="281">
        <v>234.40000000000003</v>
      </c>
      <c r="AF25" s="283">
        <v>35</v>
      </c>
      <c r="AG25" s="281">
        <v>1640.8000000000004</v>
      </c>
      <c r="AH25" s="283">
        <v>40</v>
      </c>
      <c r="AI25" s="281">
        <v>1875.2000000000003</v>
      </c>
      <c r="AJ25" s="283">
        <v>25</v>
      </c>
      <c r="AK25" s="281">
        <v>1172.0000000000002</v>
      </c>
      <c r="AL25" s="283">
        <v>25</v>
      </c>
      <c r="AM25" s="281">
        <v>1172.0000000000002</v>
      </c>
      <c r="AN25" s="283">
        <v>25</v>
      </c>
      <c r="AO25" s="281">
        <v>1172.0000000000002</v>
      </c>
      <c r="AP25" s="283">
        <v>25</v>
      </c>
      <c r="AQ25" s="281">
        <v>1172.0000000000002</v>
      </c>
      <c r="AR25" s="283">
        <v>15</v>
      </c>
      <c r="AS25" s="281">
        <v>703.20000000000016</v>
      </c>
      <c r="AT25" s="283">
        <v>21</v>
      </c>
      <c r="AU25" s="281">
        <v>984.48000000000025</v>
      </c>
      <c r="AV25" s="283">
        <v>61</v>
      </c>
      <c r="AW25" s="281">
        <v>2859.6800000000007</v>
      </c>
      <c r="AX25" s="283">
        <v>50</v>
      </c>
      <c r="AY25" s="281">
        <v>2344.0000000000005</v>
      </c>
      <c r="AZ25" s="283">
        <v>45</v>
      </c>
      <c r="BA25" s="281">
        <v>2109.6000000000004</v>
      </c>
      <c r="BB25" s="283">
        <v>40</v>
      </c>
      <c r="BC25" s="281">
        <v>1875.2000000000003</v>
      </c>
      <c r="BD25" s="283">
        <v>65</v>
      </c>
      <c r="BE25" s="281">
        <v>3047.2000000000007</v>
      </c>
      <c r="BF25" s="284">
        <v>825</v>
      </c>
      <c r="BG25" s="285">
        <v>38676.000000000007</v>
      </c>
      <c r="BH25" s="426"/>
    </row>
    <row r="26" spans="1:60" ht="45" outlineLevel="1">
      <c r="A26" s="423"/>
      <c r="B26" s="279" t="s">
        <v>265</v>
      </c>
      <c r="C26" s="280" t="s">
        <v>261</v>
      </c>
      <c r="D26" s="280">
        <v>1</v>
      </c>
      <c r="E26" s="281">
        <v>7561.5550920000005</v>
      </c>
      <c r="F26" s="282">
        <v>1</v>
      </c>
      <c r="G26" s="281">
        <v>9758.2723056000013</v>
      </c>
      <c r="H26" s="282">
        <v>1</v>
      </c>
      <c r="I26" s="281">
        <v>17364.907560000003</v>
      </c>
      <c r="J26" s="280">
        <v>1</v>
      </c>
      <c r="K26" s="281">
        <v>6995.1772800000008</v>
      </c>
      <c r="L26" s="280">
        <v>1</v>
      </c>
      <c r="M26" s="281">
        <v>12284.213760000002</v>
      </c>
      <c r="N26" s="280">
        <v>1</v>
      </c>
      <c r="O26" s="281">
        <v>8993.7993600000009</v>
      </c>
      <c r="P26" s="280">
        <v>1</v>
      </c>
      <c r="Q26" s="281">
        <v>13862.394</v>
      </c>
      <c r="R26" s="280">
        <v>1</v>
      </c>
      <c r="S26" s="281">
        <v>6268.2394320000003</v>
      </c>
      <c r="T26" s="280">
        <v>1</v>
      </c>
      <c r="U26" s="281">
        <v>6268.2394320000003</v>
      </c>
      <c r="V26" s="280">
        <v>1</v>
      </c>
      <c r="W26" s="281">
        <v>6268.2394320000003</v>
      </c>
      <c r="X26" s="283">
        <v>1</v>
      </c>
      <c r="Y26" s="281">
        <v>6995.1772800000008</v>
      </c>
      <c r="Z26" s="283">
        <v>1</v>
      </c>
      <c r="AA26" s="281">
        <v>5772.4430400000001</v>
      </c>
      <c r="AB26" s="283">
        <v>1</v>
      </c>
      <c r="AC26" s="281">
        <v>2762.3232000000003</v>
      </c>
      <c r="AD26" s="283">
        <v>1</v>
      </c>
      <c r="AE26" s="281">
        <v>3953.5750800000005</v>
      </c>
      <c r="AF26" s="283">
        <v>1</v>
      </c>
      <c r="AG26" s="281">
        <v>28496.548080000004</v>
      </c>
      <c r="AH26" s="283">
        <v>1</v>
      </c>
      <c r="AI26" s="281">
        <v>22035.730080000005</v>
      </c>
      <c r="AJ26" s="283">
        <v>1</v>
      </c>
      <c r="AK26" s="281">
        <v>5386.530240000001</v>
      </c>
      <c r="AL26" s="283">
        <v>1</v>
      </c>
      <c r="AM26" s="281">
        <v>7428.2526864000001</v>
      </c>
      <c r="AN26" s="283">
        <v>1</v>
      </c>
      <c r="AO26" s="281">
        <v>7015.1635008000012</v>
      </c>
      <c r="AP26" s="283">
        <v>1</v>
      </c>
      <c r="AQ26" s="281">
        <v>7015.1635008000012</v>
      </c>
      <c r="AR26" s="283">
        <v>1</v>
      </c>
      <c r="AS26" s="281">
        <v>8856.6987600000011</v>
      </c>
      <c r="AT26" s="283">
        <v>1</v>
      </c>
      <c r="AU26" s="281">
        <v>10947.736800000001</v>
      </c>
      <c r="AV26" s="283">
        <v>1</v>
      </c>
      <c r="AW26" s="281">
        <v>18986.647680000002</v>
      </c>
      <c r="AX26" s="283">
        <v>1</v>
      </c>
      <c r="AY26" s="281">
        <v>25849.463640000002</v>
      </c>
      <c r="AZ26" s="283">
        <v>1</v>
      </c>
      <c r="BA26" s="281">
        <v>8993.7993600000009</v>
      </c>
      <c r="BB26" s="283">
        <v>1</v>
      </c>
      <c r="BC26" s="281">
        <v>13725.293400000002</v>
      </c>
      <c r="BD26" s="283">
        <v>1</v>
      </c>
      <c r="BE26" s="281">
        <v>22931.999999999996</v>
      </c>
      <c r="BF26" s="284">
        <v>27</v>
      </c>
      <c r="BG26" s="285">
        <v>302777.58398160007</v>
      </c>
      <c r="BH26" s="426"/>
    </row>
    <row r="27" spans="1:60" ht="45" outlineLevel="1">
      <c r="A27" s="423"/>
      <c r="B27" s="279" t="s">
        <v>266</v>
      </c>
      <c r="C27" s="280" t="s">
        <v>261</v>
      </c>
      <c r="D27" s="280">
        <v>1</v>
      </c>
      <c r="E27" s="281">
        <v>2678.1840540000003</v>
      </c>
      <c r="F27" s="282">
        <v>1</v>
      </c>
      <c r="G27" s="281">
        <v>8959.158608400001</v>
      </c>
      <c r="H27" s="282">
        <v>1</v>
      </c>
      <c r="I27" s="281">
        <v>13745.003999999997</v>
      </c>
      <c r="J27" s="280">
        <v>1</v>
      </c>
      <c r="K27" s="281">
        <v>7155.3412476000012</v>
      </c>
      <c r="L27" s="280">
        <v>1</v>
      </c>
      <c r="M27" s="281">
        <v>9199.7143056000004</v>
      </c>
      <c r="N27" s="280">
        <v>1</v>
      </c>
      <c r="O27" s="281">
        <v>8842.2371856000009</v>
      </c>
      <c r="P27" s="280">
        <v>1</v>
      </c>
      <c r="Q27" s="281">
        <v>2673.0656316000004</v>
      </c>
      <c r="R27" s="280">
        <v>1</v>
      </c>
      <c r="S27" s="281">
        <v>1611.1859400000003</v>
      </c>
      <c r="T27" s="280">
        <v>1</v>
      </c>
      <c r="U27" s="281">
        <v>1611.1859400000003</v>
      </c>
      <c r="V27" s="280">
        <v>1</v>
      </c>
      <c r="W27" s="281">
        <v>1611.1859400000003</v>
      </c>
      <c r="X27" s="283">
        <v>1</v>
      </c>
      <c r="Y27" s="281">
        <v>7155.3412476000012</v>
      </c>
      <c r="Z27" s="283">
        <v>1</v>
      </c>
      <c r="AA27" s="281">
        <v>596.99694600000009</v>
      </c>
      <c r="AB27" s="283">
        <v>1</v>
      </c>
      <c r="AC27" s="281">
        <v>674.90055360000008</v>
      </c>
      <c r="AD27" s="283">
        <v>1</v>
      </c>
      <c r="AE27" s="281">
        <v>4476.5580132000005</v>
      </c>
      <c r="AF27" s="283">
        <v>1</v>
      </c>
      <c r="AG27" s="281">
        <v>8014.155240000001</v>
      </c>
      <c r="AH27" s="283">
        <v>1</v>
      </c>
      <c r="AI27" s="281">
        <v>9093.0403200000001</v>
      </c>
      <c r="AJ27" s="283">
        <v>1</v>
      </c>
      <c r="AK27" s="281">
        <v>456.63639840000008</v>
      </c>
      <c r="AL27" s="283">
        <v>1</v>
      </c>
      <c r="AM27" s="281">
        <v>9279.5474772000034</v>
      </c>
      <c r="AN27" s="283">
        <v>1</v>
      </c>
      <c r="AO27" s="281">
        <v>9233.8777440000013</v>
      </c>
      <c r="AP27" s="283">
        <v>1</v>
      </c>
      <c r="AQ27" s="281">
        <v>9899.1203220000007</v>
      </c>
      <c r="AR27" s="283">
        <v>1</v>
      </c>
      <c r="AS27" s="281">
        <v>502.08270840000006</v>
      </c>
      <c r="AT27" s="283">
        <v>1</v>
      </c>
      <c r="AU27" s="281">
        <v>6655.0459248000006</v>
      </c>
      <c r="AV27" s="283">
        <v>1</v>
      </c>
      <c r="AW27" s="281">
        <v>15061.235280000001</v>
      </c>
      <c r="AX27" s="283">
        <v>1</v>
      </c>
      <c r="AY27" s="281">
        <v>7231.2895200000012</v>
      </c>
      <c r="AZ27" s="283">
        <v>1</v>
      </c>
      <c r="BA27" s="281">
        <v>8842.2371856000009</v>
      </c>
      <c r="BB27" s="283">
        <v>1</v>
      </c>
      <c r="BC27" s="281">
        <v>12587.642776800003</v>
      </c>
      <c r="BD27" s="283">
        <v>1</v>
      </c>
      <c r="BE27" s="281">
        <v>8169.1755600000006</v>
      </c>
      <c r="BF27" s="284">
        <v>27</v>
      </c>
      <c r="BG27" s="285">
        <v>176015.14607040005</v>
      </c>
      <c r="BH27" s="426"/>
    </row>
    <row r="28" spans="1:60" ht="30.75" outlineLevel="1" thickBot="1">
      <c r="A28" s="424"/>
      <c r="B28" s="286" t="s">
        <v>267</v>
      </c>
      <c r="C28" s="287" t="s">
        <v>261</v>
      </c>
      <c r="D28" s="287">
        <v>1</v>
      </c>
      <c r="E28" s="288">
        <v>1172.0000000000002</v>
      </c>
      <c r="F28" s="289">
        <v>1</v>
      </c>
      <c r="G28" s="288">
        <v>1172.0000000000002</v>
      </c>
      <c r="H28" s="289">
        <v>1</v>
      </c>
      <c r="I28" s="288">
        <v>1172.0000000000002</v>
      </c>
      <c r="J28" s="287">
        <v>1</v>
      </c>
      <c r="K28" s="288">
        <v>1172.0000000000002</v>
      </c>
      <c r="L28" s="287">
        <v>1</v>
      </c>
      <c r="M28" s="288">
        <v>1172.0000000000002</v>
      </c>
      <c r="N28" s="287">
        <v>1</v>
      </c>
      <c r="O28" s="288">
        <v>1172.0000000000002</v>
      </c>
      <c r="P28" s="287">
        <v>1</v>
      </c>
      <c r="Q28" s="288">
        <v>1172.0000000000002</v>
      </c>
      <c r="R28" s="287">
        <v>1</v>
      </c>
      <c r="S28" s="288">
        <v>1172.0000000000002</v>
      </c>
      <c r="T28" s="287">
        <v>1</v>
      </c>
      <c r="U28" s="288">
        <v>1172.0000000000002</v>
      </c>
      <c r="V28" s="287">
        <v>1</v>
      </c>
      <c r="W28" s="288">
        <v>1172.0000000000002</v>
      </c>
      <c r="X28" s="290">
        <v>1</v>
      </c>
      <c r="Y28" s="288">
        <v>1172.0000000000002</v>
      </c>
      <c r="Z28" s="290">
        <v>0</v>
      </c>
      <c r="AA28" s="288">
        <v>0</v>
      </c>
      <c r="AB28" s="290">
        <v>0</v>
      </c>
      <c r="AC28" s="288">
        <v>0</v>
      </c>
      <c r="AD28" s="290">
        <v>0</v>
      </c>
      <c r="AE28" s="288">
        <v>0</v>
      </c>
      <c r="AF28" s="290">
        <v>1</v>
      </c>
      <c r="AG28" s="288">
        <v>1172.0000000000002</v>
      </c>
      <c r="AH28" s="290">
        <v>1</v>
      </c>
      <c r="AI28" s="288">
        <v>1172.0000000000002</v>
      </c>
      <c r="AJ28" s="290">
        <v>0</v>
      </c>
      <c r="AK28" s="288">
        <v>0</v>
      </c>
      <c r="AL28" s="290">
        <v>1</v>
      </c>
      <c r="AM28" s="288">
        <v>1172.0000000000002</v>
      </c>
      <c r="AN28" s="290">
        <v>1</v>
      </c>
      <c r="AO28" s="288">
        <v>1172.0000000000002</v>
      </c>
      <c r="AP28" s="290">
        <v>1</v>
      </c>
      <c r="AQ28" s="288">
        <v>1172.0000000000002</v>
      </c>
      <c r="AR28" s="290">
        <v>0</v>
      </c>
      <c r="AS28" s="288">
        <v>0</v>
      </c>
      <c r="AT28" s="290">
        <v>1</v>
      </c>
      <c r="AU28" s="288">
        <v>1172.0000000000002</v>
      </c>
      <c r="AV28" s="290">
        <v>1</v>
      </c>
      <c r="AW28" s="288">
        <v>1172.0000000000002</v>
      </c>
      <c r="AX28" s="290">
        <v>1</v>
      </c>
      <c r="AY28" s="288">
        <v>1172.0000000000002</v>
      </c>
      <c r="AZ28" s="290">
        <v>1</v>
      </c>
      <c r="BA28" s="288">
        <v>1172.0000000000002</v>
      </c>
      <c r="BB28" s="290">
        <v>1</v>
      </c>
      <c r="BC28" s="288">
        <v>1172.0000000000002</v>
      </c>
      <c r="BD28" s="290">
        <v>1</v>
      </c>
      <c r="BE28" s="288">
        <v>1172.0000000000002</v>
      </c>
      <c r="BF28" s="291">
        <v>22</v>
      </c>
      <c r="BG28" s="292">
        <v>25784.000000000004</v>
      </c>
      <c r="BH28" s="427"/>
    </row>
    <row r="29" spans="1:60" ht="30" outlineLevel="1">
      <c r="A29" s="428" t="s">
        <v>173</v>
      </c>
      <c r="B29" s="293" t="s">
        <v>268</v>
      </c>
      <c r="C29" s="294" t="s">
        <v>269</v>
      </c>
      <c r="D29" s="294">
        <v>2</v>
      </c>
      <c r="E29" s="295">
        <v>4608.2400000000007</v>
      </c>
      <c r="F29" s="294">
        <v>2</v>
      </c>
      <c r="G29" s="295">
        <v>4608.2400000000007</v>
      </c>
      <c r="H29" s="294">
        <v>2</v>
      </c>
      <c r="I29" s="295">
        <v>4608.2400000000007</v>
      </c>
      <c r="J29" s="294">
        <v>2</v>
      </c>
      <c r="K29" s="295">
        <v>4608.2400000000007</v>
      </c>
      <c r="L29" s="294">
        <v>2</v>
      </c>
      <c r="M29" s="295">
        <v>4608.2400000000007</v>
      </c>
      <c r="N29" s="294">
        <v>2</v>
      </c>
      <c r="O29" s="295">
        <v>4608.2400000000007</v>
      </c>
      <c r="P29" s="294">
        <v>2</v>
      </c>
      <c r="Q29" s="295">
        <v>4608.2400000000007</v>
      </c>
      <c r="R29" s="294">
        <v>0</v>
      </c>
      <c r="S29" s="295">
        <v>0</v>
      </c>
      <c r="T29" s="294">
        <v>0</v>
      </c>
      <c r="U29" s="295">
        <v>0</v>
      </c>
      <c r="V29" s="294">
        <v>0</v>
      </c>
      <c r="W29" s="295">
        <v>0</v>
      </c>
      <c r="X29" s="296">
        <v>2</v>
      </c>
      <c r="Y29" s="295">
        <v>4608.2400000000007</v>
      </c>
      <c r="Z29" s="296">
        <v>0</v>
      </c>
      <c r="AA29" s="295">
        <v>0</v>
      </c>
      <c r="AB29" s="296">
        <v>0</v>
      </c>
      <c r="AC29" s="295">
        <v>0</v>
      </c>
      <c r="AD29" s="296">
        <v>0</v>
      </c>
      <c r="AE29" s="295">
        <v>0</v>
      </c>
      <c r="AF29" s="296">
        <v>1</v>
      </c>
      <c r="AG29" s="295">
        <v>2304.1200000000003</v>
      </c>
      <c r="AH29" s="296">
        <v>2</v>
      </c>
      <c r="AI29" s="295">
        <v>4608.2400000000007</v>
      </c>
      <c r="AJ29" s="296">
        <v>0</v>
      </c>
      <c r="AK29" s="295">
        <v>0</v>
      </c>
      <c r="AL29" s="296">
        <v>2</v>
      </c>
      <c r="AM29" s="295">
        <v>4608.2400000000007</v>
      </c>
      <c r="AN29" s="296">
        <v>2</v>
      </c>
      <c r="AO29" s="295">
        <v>4608.2400000000007</v>
      </c>
      <c r="AP29" s="296">
        <v>2</v>
      </c>
      <c r="AQ29" s="295">
        <v>4608.2400000000007</v>
      </c>
      <c r="AR29" s="296">
        <v>2</v>
      </c>
      <c r="AS29" s="295">
        <v>4608.2400000000007</v>
      </c>
      <c r="AT29" s="296">
        <v>0</v>
      </c>
      <c r="AU29" s="295">
        <v>0</v>
      </c>
      <c r="AV29" s="296">
        <v>2</v>
      </c>
      <c r="AW29" s="295">
        <v>4608.2400000000007</v>
      </c>
      <c r="AX29" s="296">
        <v>2</v>
      </c>
      <c r="AY29" s="295">
        <v>4608.2400000000007</v>
      </c>
      <c r="AZ29" s="296">
        <v>2</v>
      </c>
      <c r="BA29" s="295">
        <v>4608.2400000000007</v>
      </c>
      <c r="BB29" s="296">
        <v>1</v>
      </c>
      <c r="BC29" s="295">
        <v>2304.1200000000003</v>
      </c>
      <c r="BD29" s="296">
        <v>2</v>
      </c>
      <c r="BE29" s="295">
        <v>4608.2400000000007</v>
      </c>
      <c r="BF29" s="297">
        <v>36</v>
      </c>
      <c r="BG29" s="298">
        <v>82948.320000000007</v>
      </c>
      <c r="BH29" s="431">
        <f>+SUM(BG29:BG56)</f>
        <v>390950.15584000008</v>
      </c>
    </row>
    <row r="30" spans="1:60" outlineLevel="1">
      <c r="A30" s="429"/>
      <c r="B30" s="299" t="s">
        <v>270</v>
      </c>
      <c r="C30" s="300" t="s">
        <v>271</v>
      </c>
      <c r="D30" s="300">
        <v>1</v>
      </c>
      <c r="E30" s="301">
        <v>731.6400000000001</v>
      </c>
      <c r="F30" s="302">
        <v>1</v>
      </c>
      <c r="G30" s="301">
        <v>731.6400000000001</v>
      </c>
      <c r="H30" s="302">
        <v>1</v>
      </c>
      <c r="I30" s="301">
        <v>731.6400000000001</v>
      </c>
      <c r="J30" s="300">
        <v>1</v>
      </c>
      <c r="K30" s="301">
        <v>731.6400000000001</v>
      </c>
      <c r="L30" s="300">
        <v>1</v>
      </c>
      <c r="M30" s="301">
        <v>731.6400000000001</v>
      </c>
      <c r="N30" s="300">
        <v>1</v>
      </c>
      <c r="O30" s="301">
        <v>731.6400000000001</v>
      </c>
      <c r="P30" s="300">
        <v>1</v>
      </c>
      <c r="Q30" s="301">
        <v>731.6400000000001</v>
      </c>
      <c r="R30" s="300">
        <v>1</v>
      </c>
      <c r="S30" s="301">
        <v>677.04000000000008</v>
      </c>
      <c r="T30" s="300">
        <v>1</v>
      </c>
      <c r="U30" s="301">
        <v>677.04000000000008</v>
      </c>
      <c r="V30" s="300">
        <v>1</v>
      </c>
      <c r="W30" s="301">
        <v>677.04000000000008</v>
      </c>
      <c r="X30" s="303">
        <v>1</v>
      </c>
      <c r="Y30" s="301">
        <v>731.6400000000001</v>
      </c>
      <c r="Z30" s="303">
        <v>1</v>
      </c>
      <c r="AA30" s="301">
        <v>731.6400000000001</v>
      </c>
      <c r="AB30" s="303">
        <v>1</v>
      </c>
      <c r="AC30" s="301">
        <v>677.04000000000008</v>
      </c>
      <c r="AD30" s="303">
        <v>1</v>
      </c>
      <c r="AE30" s="301">
        <v>677.04000000000008</v>
      </c>
      <c r="AF30" s="303">
        <v>1</v>
      </c>
      <c r="AG30" s="301">
        <v>977.34</v>
      </c>
      <c r="AH30" s="303">
        <v>1</v>
      </c>
      <c r="AI30" s="301">
        <v>977.34</v>
      </c>
      <c r="AJ30" s="303">
        <v>1</v>
      </c>
      <c r="AK30" s="301">
        <v>677.04000000000008</v>
      </c>
      <c r="AL30" s="303">
        <v>1</v>
      </c>
      <c r="AM30" s="301">
        <v>731.6400000000001</v>
      </c>
      <c r="AN30" s="303">
        <v>1</v>
      </c>
      <c r="AO30" s="301">
        <v>731.6400000000001</v>
      </c>
      <c r="AP30" s="303">
        <v>1</v>
      </c>
      <c r="AQ30" s="301">
        <v>731.6400000000001</v>
      </c>
      <c r="AR30" s="303">
        <v>1</v>
      </c>
      <c r="AS30" s="301">
        <v>677.04000000000008</v>
      </c>
      <c r="AT30" s="303">
        <v>1</v>
      </c>
      <c r="AU30" s="301">
        <v>731.6400000000001</v>
      </c>
      <c r="AV30" s="303">
        <v>1</v>
      </c>
      <c r="AW30" s="301">
        <v>731.6400000000001</v>
      </c>
      <c r="AX30" s="303">
        <v>1</v>
      </c>
      <c r="AY30" s="301">
        <v>977.34</v>
      </c>
      <c r="AZ30" s="303">
        <v>1</v>
      </c>
      <c r="BA30" s="301">
        <v>731.6400000000001</v>
      </c>
      <c r="BB30" s="303">
        <v>1</v>
      </c>
      <c r="BC30" s="301">
        <v>977.34</v>
      </c>
      <c r="BD30" s="303">
        <v>1</v>
      </c>
      <c r="BE30" s="301">
        <v>977.34</v>
      </c>
      <c r="BF30" s="304">
        <v>27</v>
      </c>
      <c r="BG30" s="305">
        <v>20600.580000000002</v>
      </c>
      <c r="BH30" s="432"/>
    </row>
    <row r="31" spans="1:60" outlineLevel="1">
      <c r="A31" s="429"/>
      <c r="B31" s="306" t="s">
        <v>272</v>
      </c>
      <c r="C31" s="300" t="s">
        <v>273</v>
      </c>
      <c r="D31" s="300">
        <v>1</v>
      </c>
      <c r="E31" s="301">
        <v>305.76000000000005</v>
      </c>
      <c r="F31" s="302">
        <v>0</v>
      </c>
      <c r="G31" s="301">
        <v>0</v>
      </c>
      <c r="H31" s="302">
        <v>0</v>
      </c>
      <c r="I31" s="301">
        <v>0</v>
      </c>
      <c r="J31" s="300">
        <v>0</v>
      </c>
      <c r="K31" s="301">
        <v>0</v>
      </c>
      <c r="L31" s="300">
        <v>0</v>
      </c>
      <c r="M31" s="301">
        <v>0</v>
      </c>
      <c r="N31" s="300">
        <v>0</v>
      </c>
      <c r="O31" s="301">
        <v>0</v>
      </c>
      <c r="P31" s="300">
        <v>0</v>
      </c>
      <c r="Q31" s="301">
        <v>0</v>
      </c>
      <c r="R31" s="300">
        <v>0</v>
      </c>
      <c r="S31" s="301">
        <v>0</v>
      </c>
      <c r="T31" s="300">
        <v>0</v>
      </c>
      <c r="U31" s="301">
        <v>0</v>
      </c>
      <c r="V31" s="300">
        <v>0</v>
      </c>
      <c r="W31" s="301">
        <v>0</v>
      </c>
      <c r="X31" s="303">
        <v>0</v>
      </c>
      <c r="Y31" s="301">
        <v>0</v>
      </c>
      <c r="Z31" s="303">
        <v>0</v>
      </c>
      <c r="AA31" s="301">
        <v>0</v>
      </c>
      <c r="AB31" s="303">
        <v>0</v>
      </c>
      <c r="AC31" s="301">
        <v>0</v>
      </c>
      <c r="AD31" s="303">
        <v>0</v>
      </c>
      <c r="AE31" s="301">
        <v>0</v>
      </c>
      <c r="AF31" s="303">
        <v>0</v>
      </c>
      <c r="AG31" s="301">
        <v>0</v>
      </c>
      <c r="AH31" s="303">
        <v>0</v>
      </c>
      <c r="AI31" s="301">
        <v>0</v>
      </c>
      <c r="AJ31" s="303">
        <v>0</v>
      </c>
      <c r="AK31" s="301">
        <v>0</v>
      </c>
      <c r="AL31" s="303">
        <v>0</v>
      </c>
      <c r="AM31" s="301">
        <v>0</v>
      </c>
      <c r="AN31" s="303">
        <v>0</v>
      </c>
      <c r="AO31" s="301">
        <v>0</v>
      </c>
      <c r="AP31" s="303">
        <v>0</v>
      </c>
      <c r="AQ31" s="301">
        <v>0</v>
      </c>
      <c r="AR31" s="303">
        <v>0</v>
      </c>
      <c r="AS31" s="301">
        <v>0</v>
      </c>
      <c r="AT31" s="303">
        <v>0</v>
      </c>
      <c r="AU31" s="301">
        <v>0</v>
      </c>
      <c r="AV31" s="303">
        <v>0</v>
      </c>
      <c r="AW31" s="301">
        <v>0</v>
      </c>
      <c r="AX31" s="303">
        <v>2</v>
      </c>
      <c r="AY31" s="301">
        <v>611.5200000000001</v>
      </c>
      <c r="AZ31" s="303">
        <v>0</v>
      </c>
      <c r="BA31" s="301">
        <v>0</v>
      </c>
      <c r="BB31" s="303">
        <v>1</v>
      </c>
      <c r="BC31" s="301">
        <v>305.76000000000005</v>
      </c>
      <c r="BD31" s="303">
        <v>0</v>
      </c>
      <c r="BE31" s="301">
        <v>0</v>
      </c>
      <c r="BF31" s="304">
        <v>4</v>
      </c>
      <c r="BG31" s="305">
        <v>1223.0400000000002</v>
      </c>
      <c r="BH31" s="432"/>
    </row>
    <row r="32" spans="1:60" outlineLevel="1">
      <c r="A32" s="429"/>
      <c r="B32" s="306" t="s">
        <v>274</v>
      </c>
      <c r="C32" s="300" t="s">
        <v>269</v>
      </c>
      <c r="D32" s="300">
        <v>0</v>
      </c>
      <c r="E32" s="301">
        <v>0</v>
      </c>
      <c r="F32" s="302">
        <v>1</v>
      </c>
      <c r="G32" s="301">
        <v>305.76000000000005</v>
      </c>
      <c r="H32" s="302">
        <v>2</v>
      </c>
      <c r="I32" s="301">
        <v>611.5200000000001</v>
      </c>
      <c r="J32" s="300">
        <v>0</v>
      </c>
      <c r="K32" s="301">
        <v>0</v>
      </c>
      <c r="L32" s="300">
        <v>2</v>
      </c>
      <c r="M32" s="301">
        <v>611.5200000000001</v>
      </c>
      <c r="N32" s="300">
        <v>0</v>
      </c>
      <c r="O32" s="301">
        <v>0</v>
      </c>
      <c r="P32" s="300">
        <v>0</v>
      </c>
      <c r="Q32" s="301">
        <v>0</v>
      </c>
      <c r="R32" s="300">
        <v>0</v>
      </c>
      <c r="S32" s="301">
        <v>0</v>
      </c>
      <c r="T32" s="300">
        <v>0</v>
      </c>
      <c r="U32" s="301">
        <v>0</v>
      </c>
      <c r="V32" s="300">
        <v>0</v>
      </c>
      <c r="W32" s="301">
        <v>0</v>
      </c>
      <c r="X32" s="303">
        <v>0</v>
      </c>
      <c r="Y32" s="301">
        <v>0</v>
      </c>
      <c r="Z32" s="303">
        <v>1</v>
      </c>
      <c r="AA32" s="301">
        <v>305.76000000000005</v>
      </c>
      <c r="AB32" s="303">
        <v>0</v>
      </c>
      <c r="AC32" s="301">
        <v>0</v>
      </c>
      <c r="AD32" s="303">
        <v>0</v>
      </c>
      <c r="AE32" s="301">
        <v>0</v>
      </c>
      <c r="AF32" s="303">
        <v>3</v>
      </c>
      <c r="AG32" s="301">
        <v>917.2800000000002</v>
      </c>
      <c r="AH32" s="303">
        <v>0</v>
      </c>
      <c r="AI32" s="301">
        <v>0</v>
      </c>
      <c r="AJ32" s="303">
        <v>0</v>
      </c>
      <c r="AK32" s="301">
        <v>0</v>
      </c>
      <c r="AL32" s="303">
        <v>0</v>
      </c>
      <c r="AM32" s="301">
        <v>0</v>
      </c>
      <c r="AN32" s="303">
        <v>0</v>
      </c>
      <c r="AO32" s="301">
        <v>0</v>
      </c>
      <c r="AP32" s="303">
        <v>0</v>
      </c>
      <c r="AQ32" s="301">
        <v>0</v>
      </c>
      <c r="AR32" s="303">
        <v>0</v>
      </c>
      <c r="AS32" s="301">
        <v>0</v>
      </c>
      <c r="AT32" s="303">
        <v>0</v>
      </c>
      <c r="AU32" s="301">
        <v>0</v>
      </c>
      <c r="AV32" s="303">
        <v>2</v>
      </c>
      <c r="AW32" s="301">
        <v>611.5200000000001</v>
      </c>
      <c r="AX32" s="303">
        <v>2</v>
      </c>
      <c r="AY32" s="301">
        <v>611.5200000000001</v>
      </c>
      <c r="AZ32" s="303">
        <v>0</v>
      </c>
      <c r="BA32" s="301">
        <v>0</v>
      </c>
      <c r="BB32" s="303">
        <v>0</v>
      </c>
      <c r="BC32" s="301">
        <v>0</v>
      </c>
      <c r="BD32" s="303">
        <v>4</v>
      </c>
      <c r="BE32" s="301">
        <v>1223.0400000000002</v>
      </c>
      <c r="BF32" s="304">
        <v>17</v>
      </c>
      <c r="BG32" s="305">
        <v>5197.920000000001</v>
      </c>
      <c r="BH32" s="432"/>
    </row>
    <row r="33" spans="1:60" outlineLevel="1">
      <c r="A33" s="429"/>
      <c r="B33" s="306" t="s">
        <v>275</v>
      </c>
      <c r="C33" s="300" t="s">
        <v>276</v>
      </c>
      <c r="D33" s="300">
        <v>0</v>
      </c>
      <c r="E33" s="301">
        <v>0</v>
      </c>
      <c r="F33" s="302">
        <v>0</v>
      </c>
      <c r="G33" s="301">
        <v>0</v>
      </c>
      <c r="H33" s="302">
        <v>0</v>
      </c>
      <c r="I33" s="301">
        <v>0</v>
      </c>
      <c r="J33" s="300">
        <v>1</v>
      </c>
      <c r="K33" s="301">
        <v>436.8</v>
      </c>
      <c r="L33" s="300">
        <v>0</v>
      </c>
      <c r="M33" s="301">
        <v>0</v>
      </c>
      <c r="N33" s="300">
        <v>1</v>
      </c>
      <c r="O33" s="301">
        <v>436.8</v>
      </c>
      <c r="P33" s="300">
        <v>0</v>
      </c>
      <c r="Q33" s="301">
        <v>0</v>
      </c>
      <c r="R33" s="300">
        <v>0</v>
      </c>
      <c r="S33" s="301">
        <v>0</v>
      </c>
      <c r="T33" s="300">
        <v>0</v>
      </c>
      <c r="U33" s="301">
        <v>0</v>
      </c>
      <c r="V33" s="300">
        <v>0</v>
      </c>
      <c r="W33" s="301">
        <v>0</v>
      </c>
      <c r="X33" s="303">
        <v>1</v>
      </c>
      <c r="Y33" s="301">
        <v>436.8</v>
      </c>
      <c r="Z33" s="303">
        <v>0</v>
      </c>
      <c r="AA33" s="301">
        <v>0</v>
      </c>
      <c r="AB33" s="303">
        <v>0</v>
      </c>
      <c r="AC33" s="301">
        <v>0</v>
      </c>
      <c r="AD33" s="303">
        <v>0</v>
      </c>
      <c r="AE33" s="301">
        <v>0</v>
      </c>
      <c r="AF33" s="303">
        <v>0</v>
      </c>
      <c r="AG33" s="301">
        <v>0</v>
      </c>
      <c r="AH33" s="303">
        <v>1</v>
      </c>
      <c r="AI33" s="301">
        <v>436.8</v>
      </c>
      <c r="AJ33" s="303">
        <v>0</v>
      </c>
      <c r="AK33" s="301">
        <v>0</v>
      </c>
      <c r="AL33" s="303">
        <v>0</v>
      </c>
      <c r="AM33" s="301">
        <v>0</v>
      </c>
      <c r="AN33" s="303">
        <v>0</v>
      </c>
      <c r="AO33" s="301">
        <v>0</v>
      </c>
      <c r="AP33" s="303">
        <v>0</v>
      </c>
      <c r="AQ33" s="301">
        <v>0</v>
      </c>
      <c r="AR33" s="303">
        <v>0</v>
      </c>
      <c r="AS33" s="301">
        <v>0</v>
      </c>
      <c r="AT33" s="303">
        <v>0</v>
      </c>
      <c r="AU33" s="301">
        <v>0</v>
      </c>
      <c r="AV33" s="303">
        <v>0</v>
      </c>
      <c r="AW33" s="301">
        <v>0</v>
      </c>
      <c r="AX33" s="303">
        <v>0</v>
      </c>
      <c r="AY33" s="301">
        <v>0</v>
      </c>
      <c r="AZ33" s="303">
        <v>1</v>
      </c>
      <c r="BA33" s="301">
        <v>436.8</v>
      </c>
      <c r="BB33" s="303">
        <v>1</v>
      </c>
      <c r="BC33" s="301">
        <v>436.8</v>
      </c>
      <c r="BD33" s="303">
        <v>0</v>
      </c>
      <c r="BE33" s="301">
        <v>0</v>
      </c>
      <c r="BF33" s="304">
        <v>6</v>
      </c>
      <c r="BG33" s="305">
        <v>2620.8000000000002</v>
      </c>
      <c r="BH33" s="432"/>
    </row>
    <row r="34" spans="1:60" outlineLevel="1">
      <c r="A34" s="429"/>
      <c r="B34" s="306" t="s">
        <v>277</v>
      </c>
      <c r="C34" s="300" t="s">
        <v>278</v>
      </c>
      <c r="D34" s="300">
        <v>0</v>
      </c>
      <c r="E34" s="301">
        <v>0</v>
      </c>
      <c r="F34" s="302">
        <v>1</v>
      </c>
      <c r="G34" s="301">
        <v>436.8</v>
      </c>
      <c r="H34" s="302">
        <v>2</v>
      </c>
      <c r="I34" s="301">
        <v>873.6</v>
      </c>
      <c r="J34" s="300">
        <v>0</v>
      </c>
      <c r="K34" s="301">
        <v>0</v>
      </c>
      <c r="L34" s="300">
        <v>2</v>
      </c>
      <c r="M34" s="301">
        <v>873.6</v>
      </c>
      <c r="N34" s="300">
        <v>0</v>
      </c>
      <c r="O34" s="301">
        <v>0</v>
      </c>
      <c r="P34" s="300">
        <v>0</v>
      </c>
      <c r="Q34" s="301">
        <v>0</v>
      </c>
      <c r="R34" s="300">
        <v>0</v>
      </c>
      <c r="S34" s="301">
        <v>0</v>
      </c>
      <c r="T34" s="300">
        <v>0</v>
      </c>
      <c r="U34" s="301">
        <v>0</v>
      </c>
      <c r="V34" s="300">
        <v>0</v>
      </c>
      <c r="W34" s="301">
        <v>0</v>
      </c>
      <c r="X34" s="303">
        <v>0</v>
      </c>
      <c r="Y34" s="301">
        <v>0</v>
      </c>
      <c r="Z34" s="303">
        <v>1</v>
      </c>
      <c r="AA34" s="301">
        <v>436.8</v>
      </c>
      <c r="AB34" s="303">
        <v>0</v>
      </c>
      <c r="AC34" s="301">
        <v>0</v>
      </c>
      <c r="AD34" s="303">
        <v>0</v>
      </c>
      <c r="AE34" s="301">
        <v>0</v>
      </c>
      <c r="AF34" s="303">
        <v>1</v>
      </c>
      <c r="AG34" s="301">
        <v>436.8</v>
      </c>
      <c r="AH34" s="303">
        <v>1</v>
      </c>
      <c r="AI34" s="301">
        <v>436.8</v>
      </c>
      <c r="AJ34" s="303">
        <v>0</v>
      </c>
      <c r="AK34" s="301">
        <v>0</v>
      </c>
      <c r="AL34" s="303">
        <v>0</v>
      </c>
      <c r="AM34" s="301">
        <v>0</v>
      </c>
      <c r="AN34" s="303">
        <v>0</v>
      </c>
      <c r="AO34" s="301">
        <v>0</v>
      </c>
      <c r="AP34" s="303">
        <v>0</v>
      </c>
      <c r="AQ34" s="301">
        <v>0</v>
      </c>
      <c r="AR34" s="303">
        <v>0</v>
      </c>
      <c r="AS34" s="301">
        <v>0</v>
      </c>
      <c r="AT34" s="303">
        <v>0</v>
      </c>
      <c r="AU34" s="301">
        <v>0</v>
      </c>
      <c r="AV34" s="303">
        <v>2</v>
      </c>
      <c r="AW34" s="301">
        <v>873.6</v>
      </c>
      <c r="AX34" s="303">
        <v>2</v>
      </c>
      <c r="AY34" s="301">
        <v>873.6</v>
      </c>
      <c r="AZ34" s="303">
        <v>0</v>
      </c>
      <c r="BA34" s="301">
        <v>0</v>
      </c>
      <c r="BB34" s="303">
        <v>0</v>
      </c>
      <c r="BC34" s="301">
        <v>0</v>
      </c>
      <c r="BD34" s="303">
        <v>4</v>
      </c>
      <c r="BE34" s="301">
        <v>1747.2</v>
      </c>
      <c r="BF34" s="304">
        <v>16</v>
      </c>
      <c r="BG34" s="305">
        <v>6988.8</v>
      </c>
      <c r="BH34" s="432"/>
    </row>
    <row r="35" spans="1:60" outlineLevel="1">
      <c r="A35" s="429"/>
      <c r="B35" s="306" t="s">
        <v>279</v>
      </c>
      <c r="C35" s="300" t="s">
        <v>280</v>
      </c>
      <c r="D35" s="300">
        <v>0</v>
      </c>
      <c r="E35" s="301">
        <v>0</v>
      </c>
      <c r="F35" s="302">
        <v>0</v>
      </c>
      <c r="G35" s="301">
        <v>0</v>
      </c>
      <c r="H35" s="302">
        <v>0</v>
      </c>
      <c r="I35" s="301">
        <v>0</v>
      </c>
      <c r="J35" s="300">
        <v>0</v>
      </c>
      <c r="K35" s="301">
        <v>0</v>
      </c>
      <c r="L35" s="300">
        <v>0</v>
      </c>
      <c r="M35" s="301">
        <v>0</v>
      </c>
      <c r="N35" s="300">
        <v>0</v>
      </c>
      <c r="O35" s="301">
        <v>0</v>
      </c>
      <c r="P35" s="300">
        <v>0</v>
      </c>
      <c r="Q35" s="301">
        <v>0</v>
      </c>
      <c r="R35" s="300">
        <v>0</v>
      </c>
      <c r="S35" s="301">
        <v>0</v>
      </c>
      <c r="T35" s="300">
        <v>0</v>
      </c>
      <c r="U35" s="301">
        <v>0</v>
      </c>
      <c r="V35" s="300">
        <v>0</v>
      </c>
      <c r="W35" s="301">
        <v>0</v>
      </c>
      <c r="X35" s="303">
        <v>0</v>
      </c>
      <c r="Y35" s="301">
        <v>0</v>
      </c>
      <c r="Z35" s="303">
        <v>0</v>
      </c>
      <c r="AA35" s="301">
        <v>0</v>
      </c>
      <c r="AB35" s="303">
        <v>0</v>
      </c>
      <c r="AC35" s="301">
        <v>0</v>
      </c>
      <c r="AD35" s="303">
        <v>0</v>
      </c>
      <c r="AE35" s="301">
        <v>0</v>
      </c>
      <c r="AF35" s="303">
        <v>1</v>
      </c>
      <c r="AG35" s="301">
        <v>567.20000000000005</v>
      </c>
      <c r="AH35" s="303">
        <v>0</v>
      </c>
      <c r="AI35" s="301">
        <v>0</v>
      </c>
      <c r="AJ35" s="303">
        <v>0</v>
      </c>
      <c r="AK35" s="301">
        <v>0</v>
      </c>
      <c r="AL35" s="303">
        <v>0</v>
      </c>
      <c r="AM35" s="301">
        <v>0</v>
      </c>
      <c r="AN35" s="303">
        <v>0</v>
      </c>
      <c r="AO35" s="301">
        <v>0</v>
      </c>
      <c r="AP35" s="303">
        <v>0</v>
      </c>
      <c r="AQ35" s="301">
        <v>0</v>
      </c>
      <c r="AR35" s="303">
        <v>0</v>
      </c>
      <c r="AS35" s="301">
        <v>0</v>
      </c>
      <c r="AT35" s="303">
        <v>0</v>
      </c>
      <c r="AU35" s="301">
        <v>0</v>
      </c>
      <c r="AV35" s="303">
        <v>0</v>
      </c>
      <c r="AW35" s="301">
        <v>0</v>
      </c>
      <c r="AX35" s="303">
        <v>0</v>
      </c>
      <c r="AY35" s="301">
        <v>0</v>
      </c>
      <c r="AZ35" s="303">
        <v>0</v>
      </c>
      <c r="BA35" s="301">
        <v>0</v>
      </c>
      <c r="BB35" s="303">
        <v>0</v>
      </c>
      <c r="BC35" s="301">
        <v>0</v>
      </c>
      <c r="BD35" s="303">
        <v>0</v>
      </c>
      <c r="BE35" s="301">
        <v>0</v>
      </c>
      <c r="BF35" s="304">
        <v>1</v>
      </c>
      <c r="BG35" s="305">
        <v>567.20000000000005</v>
      </c>
      <c r="BH35" s="432"/>
    </row>
    <row r="36" spans="1:60" outlineLevel="1">
      <c r="A36" s="429"/>
      <c r="B36" s="306" t="s">
        <v>281</v>
      </c>
      <c r="C36" s="300" t="s">
        <v>241</v>
      </c>
      <c r="D36" s="300">
        <v>5</v>
      </c>
      <c r="E36" s="301">
        <v>351.6</v>
      </c>
      <c r="F36" s="302">
        <v>5</v>
      </c>
      <c r="G36" s="301">
        <v>351.6</v>
      </c>
      <c r="H36" s="302">
        <v>10</v>
      </c>
      <c r="I36" s="301">
        <v>703.2</v>
      </c>
      <c r="J36" s="300">
        <v>5</v>
      </c>
      <c r="K36" s="301">
        <v>351.6</v>
      </c>
      <c r="L36" s="300">
        <v>5</v>
      </c>
      <c r="M36" s="301">
        <v>351.6</v>
      </c>
      <c r="N36" s="300">
        <v>5</v>
      </c>
      <c r="O36" s="301">
        <v>351.6</v>
      </c>
      <c r="P36" s="300">
        <v>0</v>
      </c>
      <c r="Q36" s="301">
        <v>0</v>
      </c>
      <c r="R36" s="300">
        <v>0</v>
      </c>
      <c r="S36" s="301">
        <v>0</v>
      </c>
      <c r="T36" s="300">
        <v>0</v>
      </c>
      <c r="U36" s="301">
        <v>0</v>
      </c>
      <c r="V36" s="300">
        <v>0</v>
      </c>
      <c r="W36" s="301">
        <v>0</v>
      </c>
      <c r="X36" s="303">
        <v>5</v>
      </c>
      <c r="Y36" s="301">
        <v>351.6</v>
      </c>
      <c r="Z36" s="303">
        <v>5</v>
      </c>
      <c r="AA36" s="301">
        <v>351.6</v>
      </c>
      <c r="AB36" s="303">
        <v>0</v>
      </c>
      <c r="AC36" s="301">
        <v>0</v>
      </c>
      <c r="AD36" s="303">
        <v>0</v>
      </c>
      <c r="AE36" s="301">
        <v>0</v>
      </c>
      <c r="AF36" s="303">
        <v>15</v>
      </c>
      <c r="AG36" s="301">
        <v>1054.8000000000002</v>
      </c>
      <c r="AH36" s="303">
        <v>10</v>
      </c>
      <c r="AI36" s="301">
        <v>703.2</v>
      </c>
      <c r="AJ36" s="303">
        <v>0</v>
      </c>
      <c r="AK36" s="301">
        <v>0</v>
      </c>
      <c r="AL36" s="303">
        <v>0</v>
      </c>
      <c r="AM36" s="301">
        <v>0</v>
      </c>
      <c r="AN36" s="303">
        <v>0</v>
      </c>
      <c r="AO36" s="301">
        <v>0</v>
      </c>
      <c r="AP36" s="303">
        <v>0</v>
      </c>
      <c r="AQ36" s="301">
        <v>0</v>
      </c>
      <c r="AR36" s="303">
        <v>0</v>
      </c>
      <c r="AS36" s="301">
        <v>0</v>
      </c>
      <c r="AT36" s="303">
        <v>0</v>
      </c>
      <c r="AU36" s="301">
        <v>0</v>
      </c>
      <c r="AV36" s="303">
        <v>10</v>
      </c>
      <c r="AW36" s="301">
        <v>703.2</v>
      </c>
      <c r="AX36" s="303">
        <v>20</v>
      </c>
      <c r="AY36" s="301">
        <v>1406.4</v>
      </c>
      <c r="AZ36" s="303">
        <v>5</v>
      </c>
      <c r="BA36" s="301">
        <v>351.6</v>
      </c>
      <c r="BB36" s="303">
        <v>10</v>
      </c>
      <c r="BC36" s="301">
        <v>703.2</v>
      </c>
      <c r="BD36" s="303">
        <v>20</v>
      </c>
      <c r="BE36" s="301">
        <v>1406.4</v>
      </c>
      <c r="BF36" s="304">
        <v>135</v>
      </c>
      <c r="BG36" s="305">
        <v>9493.2000000000007</v>
      </c>
      <c r="BH36" s="432"/>
    </row>
    <row r="37" spans="1:60" outlineLevel="1">
      <c r="A37" s="429"/>
      <c r="B37" s="306" t="s">
        <v>282</v>
      </c>
      <c r="C37" s="300" t="s">
        <v>271</v>
      </c>
      <c r="D37" s="300">
        <v>0</v>
      </c>
      <c r="E37" s="301">
        <v>0</v>
      </c>
      <c r="F37" s="302">
        <v>1</v>
      </c>
      <c r="G37" s="301">
        <v>742.56000000000006</v>
      </c>
      <c r="H37" s="302">
        <v>1</v>
      </c>
      <c r="I37" s="301">
        <v>742.56000000000006</v>
      </c>
      <c r="J37" s="300">
        <v>0</v>
      </c>
      <c r="K37" s="301">
        <v>0</v>
      </c>
      <c r="L37" s="300">
        <v>0</v>
      </c>
      <c r="M37" s="301">
        <v>0</v>
      </c>
      <c r="N37" s="300">
        <v>0</v>
      </c>
      <c r="O37" s="301">
        <v>0</v>
      </c>
      <c r="P37" s="300">
        <v>0</v>
      </c>
      <c r="Q37" s="301">
        <v>0</v>
      </c>
      <c r="R37" s="300">
        <v>0</v>
      </c>
      <c r="S37" s="301">
        <v>0</v>
      </c>
      <c r="T37" s="300">
        <v>0</v>
      </c>
      <c r="U37" s="301">
        <v>0</v>
      </c>
      <c r="V37" s="300">
        <v>0</v>
      </c>
      <c r="W37" s="301">
        <v>0</v>
      </c>
      <c r="X37" s="303">
        <v>0</v>
      </c>
      <c r="Y37" s="301">
        <v>0</v>
      </c>
      <c r="Z37" s="303">
        <v>0</v>
      </c>
      <c r="AA37" s="301">
        <v>0</v>
      </c>
      <c r="AB37" s="303">
        <v>0</v>
      </c>
      <c r="AC37" s="301">
        <v>0</v>
      </c>
      <c r="AD37" s="303">
        <v>0</v>
      </c>
      <c r="AE37" s="301">
        <v>0</v>
      </c>
      <c r="AF37" s="303">
        <v>1</v>
      </c>
      <c r="AG37" s="301">
        <v>742.56000000000006</v>
      </c>
      <c r="AH37" s="303">
        <v>1</v>
      </c>
      <c r="AI37" s="301">
        <v>742.56000000000006</v>
      </c>
      <c r="AJ37" s="303">
        <v>0</v>
      </c>
      <c r="AK37" s="301">
        <v>0</v>
      </c>
      <c r="AL37" s="303">
        <v>0</v>
      </c>
      <c r="AM37" s="301">
        <v>0</v>
      </c>
      <c r="AN37" s="303">
        <v>0</v>
      </c>
      <c r="AO37" s="301">
        <v>0</v>
      </c>
      <c r="AP37" s="303">
        <v>0</v>
      </c>
      <c r="AQ37" s="301">
        <v>0</v>
      </c>
      <c r="AR37" s="303">
        <v>0</v>
      </c>
      <c r="AS37" s="301">
        <v>0</v>
      </c>
      <c r="AT37" s="303">
        <v>0</v>
      </c>
      <c r="AU37" s="301">
        <v>0</v>
      </c>
      <c r="AV37" s="303">
        <v>1</v>
      </c>
      <c r="AW37" s="301">
        <v>742.56000000000006</v>
      </c>
      <c r="AX37" s="303">
        <v>1</v>
      </c>
      <c r="AY37" s="301">
        <v>742.56000000000006</v>
      </c>
      <c r="AZ37" s="303">
        <v>0</v>
      </c>
      <c r="BA37" s="301">
        <v>0</v>
      </c>
      <c r="BB37" s="303">
        <v>1</v>
      </c>
      <c r="BC37" s="301">
        <v>742.56000000000006</v>
      </c>
      <c r="BD37" s="303">
        <v>1</v>
      </c>
      <c r="BE37" s="301">
        <v>742.56000000000006</v>
      </c>
      <c r="BF37" s="304">
        <v>8</v>
      </c>
      <c r="BG37" s="305">
        <v>5940.4800000000005</v>
      </c>
      <c r="BH37" s="432"/>
    </row>
    <row r="38" spans="1:60" ht="45" outlineLevel="1">
      <c r="A38" s="429"/>
      <c r="B38" s="306" t="s">
        <v>283</v>
      </c>
      <c r="C38" s="300" t="s">
        <v>271</v>
      </c>
      <c r="D38" s="300">
        <v>0</v>
      </c>
      <c r="E38" s="301">
        <v>0</v>
      </c>
      <c r="F38" s="302">
        <v>1</v>
      </c>
      <c r="G38" s="301">
        <v>518.70000000000005</v>
      </c>
      <c r="H38" s="302">
        <v>1</v>
      </c>
      <c r="I38" s="301">
        <v>518.70000000000005</v>
      </c>
      <c r="J38" s="300">
        <v>0</v>
      </c>
      <c r="K38" s="301">
        <v>0</v>
      </c>
      <c r="L38" s="300">
        <v>0</v>
      </c>
      <c r="M38" s="301">
        <v>0</v>
      </c>
      <c r="N38" s="300">
        <v>0</v>
      </c>
      <c r="O38" s="301">
        <v>0</v>
      </c>
      <c r="P38" s="300">
        <v>0</v>
      </c>
      <c r="Q38" s="301">
        <v>0</v>
      </c>
      <c r="R38" s="300">
        <v>0</v>
      </c>
      <c r="S38" s="301">
        <v>0</v>
      </c>
      <c r="T38" s="300">
        <v>0</v>
      </c>
      <c r="U38" s="301">
        <v>0</v>
      </c>
      <c r="V38" s="300">
        <v>0</v>
      </c>
      <c r="W38" s="301">
        <v>0</v>
      </c>
      <c r="X38" s="303">
        <v>0</v>
      </c>
      <c r="Y38" s="301">
        <v>0</v>
      </c>
      <c r="Z38" s="303">
        <v>0</v>
      </c>
      <c r="AA38" s="301">
        <v>0</v>
      </c>
      <c r="AB38" s="303">
        <v>0</v>
      </c>
      <c r="AC38" s="301">
        <v>0</v>
      </c>
      <c r="AD38" s="303">
        <v>0</v>
      </c>
      <c r="AE38" s="301">
        <v>0</v>
      </c>
      <c r="AF38" s="303">
        <v>1</v>
      </c>
      <c r="AG38" s="301">
        <v>518.70000000000005</v>
      </c>
      <c r="AH38" s="303">
        <v>1</v>
      </c>
      <c r="AI38" s="301">
        <v>518.70000000000005</v>
      </c>
      <c r="AJ38" s="303">
        <v>0</v>
      </c>
      <c r="AK38" s="301">
        <v>0</v>
      </c>
      <c r="AL38" s="303">
        <v>0</v>
      </c>
      <c r="AM38" s="301">
        <v>0</v>
      </c>
      <c r="AN38" s="303">
        <v>0</v>
      </c>
      <c r="AO38" s="301">
        <v>0</v>
      </c>
      <c r="AP38" s="303">
        <v>0</v>
      </c>
      <c r="AQ38" s="301">
        <v>0</v>
      </c>
      <c r="AR38" s="303">
        <v>0</v>
      </c>
      <c r="AS38" s="301">
        <v>0</v>
      </c>
      <c r="AT38" s="303">
        <v>0</v>
      </c>
      <c r="AU38" s="301">
        <v>0</v>
      </c>
      <c r="AV38" s="303">
        <v>1</v>
      </c>
      <c r="AW38" s="301">
        <v>518.70000000000005</v>
      </c>
      <c r="AX38" s="303">
        <v>1</v>
      </c>
      <c r="AY38" s="301">
        <v>518.70000000000005</v>
      </c>
      <c r="AZ38" s="303">
        <v>0</v>
      </c>
      <c r="BA38" s="301">
        <v>0</v>
      </c>
      <c r="BB38" s="303">
        <v>1</v>
      </c>
      <c r="BC38" s="301">
        <v>518.70000000000005</v>
      </c>
      <c r="BD38" s="303">
        <v>1</v>
      </c>
      <c r="BE38" s="301">
        <v>518.70000000000005</v>
      </c>
      <c r="BF38" s="304">
        <v>8</v>
      </c>
      <c r="BG38" s="305">
        <v>4149.6000000000004</v>
      </c>
      <c r="BH38" s="432"/>
    </row>
    <row r="39" spans="1:60" outlineLevel="1">
      <c r="A39" s="429"/>
      <c r="B39" s="306" t="s">
        <v>284</v>
      </c>
      <c r="C39" s="300" t="s">
        <v>241</v>
      </c>
      <c r="D39" s="300">
        <v>0</v>
      </c>
      <c r="E39" s="301">
        <v>0</v>
      </c>
      <c r="F39" s="302">
        <v>5</v>
      </c>
      <c r="G39" s="301">
        <v>879</v>
      </c>
      <c r="H39" s="302">
        <v>5</v>
      </c>
      <c r="I39" s="301">
        <v>879</v>
      </c>
      <c r="J39" s="300">
        <v>0</v>
      </c>
      <c r="K39" s="301">
        <v>0</v>
      </c>
      <c r="L39" s="300">
        <v>0</v>
      </c>
      <c r="M39" s="301">
        <v>0</v>
      </c>
      <c r="N39" s="300">
        <v>0</v>
      </c>
      <c r="O39" s="301">
        <v>0</v>
      </c>
      <c r="P39" s="300">
        <v>0</v>
      </c>
      <c r="Q39" s="301">
        <v>0</v>
      </c>
      <c r="R39" s="300">
        <v>0</v>
      </c>
      <c r="S39" s="301">
        <v>0</v>
      </c>
      <c r="T39" s="300">
        <v>0</v>
      </c>
      <c r="U39" s="301">
        <v>0</v>
      </c>
      <c r="V39" s="300">
        <v>0</v>
      </c>
      <c r="W39" s="301">
        <v>0</v>
      </c>
      <c r="X39" s="303">
        <v>0</v>
      </c>
      <c r="Y39" s="301">
        <v>0</v>
      </c>
      <c r="Z39" s="303">
        <v>0</v>
      </c>
      <c r="AA39" s="301">
        <v>0</v>
      </c>
      <c r="AB39" s="303">
        <v>0</v>
      </c>
      <c r="AC39" s="301">
        <v>0</v>
      </c>
      <c r="AD39" s="303">
        <v>0</v>
      </c>
      <c r="AE39" s="301">
        <v>0</v>
      </c>
      <c r="AF39" s="303">
        <v>5</v>
      </c>
      <c r="AG39" s="301">
        <v>879</v>
      </c>
      <c r="AH39" s="303">
        <v>5</v>
      </c>
      <c r="AI39" s="301">
        <v>879</v>
      </c>
      <c r="AJ39" s="303">
        <v>0</v>
      </c>
      <c r="AK39" s="301">
        <v>0</v>
      </c>
      <c r="AL39" s="303">
        <v>0</v>
      </c>
      <c r="AM39" s="301">
        <v>0</v>
      </c>
      <c r="AN39" s="303">
        <v>0</v>
      </c>
      <c r="AO39" s="301">
        <v>0</v>
      </c>
      <c r="AP39" s="303">
        <v>0</v>
      </c>
      <c r="AQ39" s="301">
        <v>0</v>
      </c>
      <c r="AR39" s="303">
        <v>0</v>
      </c>
      <c r="AS39" s="301">
        <v>0</v>
      </c>
      <c r="AT39" s="303">
        <v>0</v>
      </c>
      <c r="AU39" s="301">
        <v>0</v>
      </c>
      <c r="AV39" s="303">
        <v>5</v>
      </c>
      <c r="AW39" s="301">
        <v>879</v>
      </c>
      <c r="AX39" s="303">
        <v>5</v>
      </c>
      <c r="AY39" s="301">
        <v>879</v>
      </c>
      <c r="AZ39" s="303">
        <v>0</v>
      </c>
      <c r="BA39" s="301">
        <v>0</v>
      </c>
      <c r="BB39" s="303">
        <v>5</v>
      </c>
      <c r="BC39" s="301">
        <v>879</v>
      </c>
      <c r="BD39" s="303">
        <v>5</v>
      </c>
      <c r="BE39" s="301">
        <v>879</v>
      </c>
      <c r="BF39" s="304">
        <v>40</v>
      </c>
      <c r="BG39" s="305">
        <v>7032</v>
      </c>
      <c r="BH39" s="432"/>
    </row>
    <row r="40" spans="1:60" outlineLevel="1">
      <c r="A40" s="429"/>
      <c r="B40" s="306" t="s">
        <v>285</v>
      </c>
      <c r="C40" s="300" t="s">
        <v>286</v>
      </c>
      <c r="D40" s="300">
        <v>0</v>
      </c>
      <c r="E40" s="301">
        <v>0</v>
      </c>
      <c r="F40" s="302">
        <v>0</v>
      </c>
      <c r="G40" s="301">
        <v>0</v>
      </c>
      <c r="H40" s="302">
        <v>0</v>
      </c>
      <c r="I40" s="301">
        <v>0</v>
      </c>
      <c r="J40" s="300">
        <v>0</v>
      </c>
      <c r="K40" s="301">
        <v>0</v>
      </c>
      <c r="L40" s="300">
        <v>0</v>
      </c>
      <c r="M40" s="301">
        <v>0</v>
      </c>
      <c r="N40" s="300">
        <v>0</v>
      </c>
      <c r="O40" s="301">
        <v>0</v>
      </c>
      <c r="P40" s="300">
        <v>0</v>
      </c>
      <c r="Q40" s="301">
        <v>0</v>
      </c>
      <c r="R40" s="300">
        <v>0</v>
      </c>
      <c r="S40" s="301">
        <v>0</v>
      </c>
      <c r="T40" s="300">
        <v>0</v>
      </c>
      <c r="U40" s="301">
        <v>0</v>
      </c>
      <c r="V40" s="300">
        <v>0</v>
      </c>
      <c r="W40" s="301">
        <v>0</v>
      </c>
      <c r="X40" s="303">
        <v>0</v>
      </c>
      <c r="Y40" s="301">
        <v>0</v>
      </c>
      <c r="Z40" s="303">
        <v>0</v>
      </c>
      <c r="AA40" s="301">
        <v>0</v>
      </c>
      <c r="AB40" s="303">
        <v>0</v>
      </c>
      <c r="AC40" s="301">
        <v>0</v>
      </c>
      <c r="AD40" s="303">
        <v>0</v>
      </c>
      <c r="AE40" s="301">
        <v>0</v>
      </c>
      <c r="AF40" s="303">
        <v>0</v>
      </c>
      <c r="AG40" s="301">
        <v>0</v>
      </c>
      <c r="AH40" s="303">
        <v>0</v>
      </c>
      <c r="AI40" s="301">
        <v>0</v>
      </c>
      <c r="AJ40" s="303">
        <v>0</v>
      </c>
      <c r="AK40" s="301">
        <v>0</v>
      </c>
      <c r="AL40" s="303">
        <v>0</v>
      </c>
      <c r="AM40" s="301">
        <v>0</v>
      </c>
      <c r="AN40" s="303">
        <v>0</v>
      </c>
      <c r="AO40" s="301">
        <v>0</v>
      </c>
      <c r="AP40" s="303">
        <v>0</v>
      </c>
      <c r="AQ40" s="301">
        <v>0</v>
      </c>
      <c r="AR40" s="303">
        <v>0</v>
      </c>
      <c r="AS40" s="301">
        <v>0</v>
      </c>
      <c r="AT40" s="303">
        <v>0</v>
      </c>
      <c r="AU40" s="301">
        <v>0</v>
      </c>
      <c r="AV40" s="303">
        <v>2</v>
      </c>
      <c r="AW40" s="301">
        <v>2578.4000000000005</v>
      </c>
      <c r="AX40" s="303">
        <v>0</v>
      </c>
      <c r="AY40" s="301">
        <v>0</v>
      </c>
      <c r="AZ40" s="303">
        <v>0</v>
      </c>
      <c r="BA40" s="301">
        <v>0</v>
      </c>
      <c r="BB40" s="303">
        <v>0</v>
      </c>
      <c r="BC40" s="301">
        <v>0</v>
      </c>
      <c r="BD40" s="303">
        <v>0</v>
      </c>
      <c r="BE40" s="301">
        <v>0</v>
      </c>
      <c r="BF40" s="304">
        <v>2</v>
      </c>
      <c r="BG40" s="305">
        <v>2578.4000000000005</v>
      </c>
      <c r="BH40" s="432"/>
    </row>
    <row r="41" spans="1:60" outlineLevel="1">
      <c r="A41" s="429"/>
      <c r="B41" s="299" t="s">
        <v>287</v>
      </c>
      <c r="C41" s="300" t="s">
        <v>241</v>
      </c>
      <c r="D41" s="300">
        <v>21</v>
      </c>
      <c r="E41" s="301">
        <v>221.50800000000004</v>
      </c>
      <c r="F41" s="302">
        <v>24</v>
      </c>
      <c r="G41" s="301">
        <v>253.15200000000004</v>
      </c>
      <c r="H41" s="302">
        <v>32</v>
      </c>
      <c r="I41" s="301">
        <v>337.53600000000006</v>
      </c>
      <c r="J41" s="300">
        <v>54</v>
      </c>
      <c r="K41" s="301">
        <v>569.5920000000001</v>
      </c>
      <c r="L41" s="300">
        <v>52</v>
      </c>
      <c r="M41" s="301">
        <v>548.49600000000009</v>
      </c>
      <c r="N41" s="300">
        <v>52</v>
      </c>
      <c r="O41" s="301">
        <v>548.49600000000009</v>
      </c>
      <c r="P41" s="300">
        <v>36</v>
      </c>
      <c r="Q41" s="301">
        <v>379.72800000000007</v>
      </c>
      <c r="R41" s="300">
        <v>4</v>
      </c>
      <c r="S41" s="301">
        <v>42.192000000000007</v>
      </c>
      <c r="T41" s="300">
        <v>4</v>
      </c>
      <c r="U41" s="301">
        <v>42.192000000000007</v>
      </c>
      <c r="V41" s="300">
        <v>4</v>
      </c>
      <c r="W41" s="301">
        <v>42.192000000000007</v>
      </c>
      <c r="X41" s="303">
        <v>52</v>
      </c>
      <c r="Y41" s="301">
        <v>548.49600000000009</v>
      </c>
      <c r="Z41" s="303">
        <v>8</v>
      </c>
      <c r="AA41" s="301">
        <v>84.384000000000015</v>
      </c>
      <c r="AB41" s="303">
        <v>4</v>
      </c>
      <c r="AC41" s="301">
        <v>42.192000000000007</v>
      </c>
      <c r="AD41" s="303">
        <v>4</v>
      </c>
      <c r="AE41" s="301">
        <v>42.192000000000007</v>
      </c>
      <c r="AF41" s="303">
        <v>52</v>
      </c>
      <c r="AG41" s="301">
        <v>548.49600000000009</v>
      </c>
      <c r="AH41" s="303">
        <v>68</v>
      </c>
      <c r="AI41" s="301">
        <v>717.26400000000012</v>
      </c>
      <c r="AJ41" s="303">
        <v>12</v>
      </c>
      <c r="AK41" s="301">
        <v>126.57600000000002</v>
      </c>
      <c r="AL41" s="303">
        <v>24</v>
      </c>
      <c r="AM41" s="301">
        <v>253.15200000000004</v>
      </c>
      <c r="AN41" s="303">
        <v>20</v>
      </c>
      <c r="AO41" s="301">
        <v>210.96000000000004</v>
      </c>
      <c r="AP41" s="303">
        <v>20</v>
      </c>
      <c r="AQ41" s="301">
        <v>210.96000000000004</v>
      </c>
      <c r="AR41" s="303">
        <v>4</v>
      </c>
      <c r="AS41" s="301">
        <v>42.192000000000007</v>
      </c>
      <c r="AT41" s="303">
        <v>28</v>
      </c>
      <c r="AU41" s="301">
        <v>295.34400000000005</v>
      </c>
      <c r="AV41" s="303">
        <v>84</v>
      </c>
      <c r="AW41" s="301">
        <v>886.03200000000015</v>
      </c>
      <c r="AX41" s="303">
        <v>52</v>
      </c>
      <c r="AY41" s="301">
        <v>548.49600000000009</v>
      </c>
      <c r="AZ41" s="303">
        <v>52</v>
      </c>
      <c r="BA41" s="301">
        <v>548.49600000000009</v>
      </c>
      <c r="BB41" s="303">
        <v>97</v>
      </c>
      <c r="BC41" s="301">
        <v>1023.1560000000002</v>
      </c>
      <c r="BD41" s="303">
        <v>40</v>
      </c>
      <c r="BE41" s="301">
        <v>421.92000000000007</v>
      </c>
      <c r="BF41" s="304">
        <v>904</v>
      </c>
      <c r="BG41" s="305">
        <v>9535.3920000000016</v>
      </c>
      <c r="BH41" s="432"/>
    </row>
    <row r="42" spans="1:60" outlineLevel="1">
      <c r="A42" s="429"/>
      <c r="B42" s="306" t="s">
        <v>288</v>
      </c>
      <c r="C42" s="300" t="s">
        <v>244</v>
      </c>
      <c r="D42" s="300">
        <v>4</v>
      </c>
      <c r="E42" s="301">
        <v>126.57600000000002</v>
      </c>
      <c r="F42" s="302">
        <v>3</v>
      </c>
      <c r="G42" s="301">
        <v>94.932000000000016</v>
      </c>
      <c r="H42" s="302">
        <v>5</v>
      </c>
      <c r="I42" s="301">
        <v>158.22000000000003</v>
      </c>
      <c r="J42" s="300">
        <v>11</v>
      </c>
      <c r="K42" s="301">
        <v>348.08400000000006</v>
      </c>
      <c r="L42" s="300">
        <v>13</v>
      </c>
      <c r="M42" s="301">
        <v>411.37200000000007</v>
      </c>
      <c r="N42" s="300">
        <v>13</v>
      </c>
      <c r="O42" s="301">
        <v>411.37200000000007</v>
      </c>
      <c r="P42" s="300">
        <v>9</v>
      </c>
      <c r="Q42" s="301">
        <v>284.79600000000005</v>
      </c>
      <c r="R42" s="300">
        <v>1</v>
      </c>
      <c r="S42" s="301">
        <v>31.644000000000005</v>
      </c>
      <c r="T42" s="300">
        <v>1</v>
      </c>
      <c r="U42" s="301">
        <v>31.644000000000005</v>
      </c>
      <c r="V42" s="300">
        <v>1</v>
      </c>
      <c r="W42" s="301">
        <v>31.644000000000005</v>
      </c>
      <c r="X42" s="303">
        <v>13</v>
      </c>
      <c r="Y42" s="301">
        <v>411.37200000000007</v>
      </c>
      <c r="Z42" s="303">
        <v>2</v>
      </c>
      <c r="AA42" s="301">
        <v>63.288000000000011</v>
      </c>
      <c r="AB42" s="303">
        <v>1</v>
      </c>
      <c r="AC42" s="301">
        <v>31.644000000000005</v>
      </c>
      <c r="AD42" s="303">
        <v>1</v>
      </c>
      <c r="AE42" s="301">
        <v>31.644000000000005</v>
      </c>
      <c r="AF42" s="303">
        <v>10</v>
      </c>
      <c r="AG42" s="301">
        <v>316.44000000000005</v>
      </c>
      <c r="AH42" s="303">
        <v>4</v>
      </c>
      <c r="AI42" s="301">
        <v>126.57600000000002</v>
      </c>
      <c r="AJ42" s="303">
        <v>3</v>
      </c>
      <c r="AK42" s="301">
        <v>94.932000000000016</v>
      </c>
      <c r="AL42" s="303">
        <v>3</v>
      </c>
      <c r="AM42" s="301">
        <v>94.932000000000016</v>
      </c>
      <c r="AN42" s="303">
        <v>2</v>
      </c>
      <c r="AO42" s="301">
        <v>63.288000000000011</v>
      </c>
      <c r="AP42" s="303">
        <v>2</v>
      </c>
      <c r="AQ42" s="301">
        <v>63.288000000000011</v>
      </c>
      <c r="AR42" s="303">
        <v>1</v>
      </c>
      <c r="AS42" s="301">
        <v>31.644000000000005</v>
      </c>
      <c r="AT42" s="303">
        <v>7</v>
      </c>
      <c r="AU42" s="301">
        <v>221.50800000000004</v>
      </c>
      <c r="AV42" s="303">
        <v>18</v>
      </c>
      <c r="AW42" s="301">
        <v>569.5920000000001</v>
      </c>
      <c r="AX42" s="303">
        <v>13</v>
      </c>
      <c r="AY42" s="301">
        <v>411.37200000000007</v>
      </c>
      <c r="AZ42" s="303">
        <v>13</v>
      </c>
      <c r="BA42" s="301">
        <v>411.37200000000007</v>
      </c>
      <c r="BB42" s="303">
        <v>23</v>
      </c>
      <c r="BC42" s="301">
        <v>727.81200000000013</v>
      </c>
      <c r="BD42" s="303">
        <v>10</v>
      </c>
      <c r="BE42" s="301">
        <v>316.44000000000005</v>
      </c>
      <c r="BF42" s="304">
        <v>187</v>
      </c>
      <c r="BG42" s="305">
        <v>5917.4280000000008</v>
      </c>
      <c r="BH42" s="432"/>
    </row>
    <row r="43" spans="1:60" outlineLevel="1">
      <c r="A43" s="429"/>
      <c r="B43" s="306" t="s">
        <v>289</v>
      </c>
      <c r="C43" s="300" t="s">
        <v>244</v>
      </c>
      <c r="D43" s="300">
        <v>0</v>
      </c>
      <c r="E43" s="301">
        <v>0</v>
      </c>
      <c r="F43" s="302">
        <v>0</v>
      </c>
      <c r="G43" s="301">
        <v>0</v>
      </c>
      <c r="H43" s="302">
        <v>0</v>
      </c>
      <c r="I43" s="301">
        <v>0</v>
      </c>
      <c r="J43" s="300">
        <v>0</v>
      </c>
      <c r="K43" s="301">
        <v>0</v>
      </c>
      <c r="L43" s="300">
        <v>0</v>
      </c>
      <c r="M43" s="301">
        <v>0</v>
      </c>
      <c r="N43" s="300">
        <v>0</v>
      </c>
      <c r="O43" s="301">
        <v>0</v>
      </c>
      <c r="P43" s="300">
        <v>0</v>
      </c>
      <c r="Q43" s="301">
        <v>0</v>
      </c>
      <c r="R43" s="300">
        <v>0</v>
      </c>
      <c r="S43" s="301">
        <v>0</v>
      </c>
      <c r="T43" s="300">
        <v>0</v>
      </c>
      <c r="U43" s="301">
        <v>0</v>
      </c>
      <c r="V43" s="300">
        <v>0</v>
      </c>
      <c r="W43" s="301">
        <v>0</v>
      </c>
      <c r="X43" s="303">
        <v>0</v>
      </c>
      <c r="Y43" s="301">
        <v>0</v>
      </c>
      <c r="Z43" s="303">
        <v>0</v>
      </c>
      <c r="AA43" s="301">
        <v>0</v>
      </c>
      <c r="AB43" s="303">
        <v>0</v>
      </c>
      <c r="AC43" s="301">
        <v>0</v>
      </c>
      <c r="AD43" s="303">
        <v>0</v>
      </c>
      <c r="AE43" s="301">
        <v>0</v>
      </c>
      <c r="AF43" s="303">
        <v>1</v>
      </c>
      <c r="AG43" s="301">
        <v>43.364000000000004</v>
      </c>
      <c r="AH43" s="303">
        <v>6</v>
      </c>
      <c r="AI43" s="301">
        <v>260.18400000000003</v>
      </c>
      <c r="AJ43" s="303">
        <v>0</v>
      </c>
      <c r="AK43" s="301">
        <v>0</v>
      </c>
      <c r="AL43" s="303">
        <v>0</v>
      </c>
      <c r="AM43" s="301">
        <v>0</v>
      </c>
      <c r="AN43" s="303">
        <v>0</v>
      </c>
      <c r="AO43" s="301">
        <v>0</v>
      </c>
      <c r="AP43" s="303">
        <v>0</v>
      </c>
      <c r="AQ43" s="301">
        <v>0</v>
      </c>
      <c r="AR43" s="303">
        <v>0</v>
      </c>
      <c r="AS43" s="301">
        <v>0</v>
      </c>
      <c r="AT43" s="303">
        <v>0</v>
      </c>
      <c r="AU43" s="301">
        <v>0</v>
      </c>
      <c r="AV43" s="303">
        <v>2</v>
      </c>
      <c r="AW43" s="301">
        <v>86.728000000000009</v>
      </c>
      <c r="AX43" s="303">
        <v>0</v>
      </c>
      <c r="AY43" s="301">
        <v>0</v>
      </c>
      <c r="AZ43" s="303">
        <v>0</v>
      </c>
      <c r="BA43" s="301">
        <v>0</v>
      </c>
      <c r="BB43" s="303">
        <v>0</v>
      </c>
      <c r="BC43" s="301">
        <v>0</v>
      </c>
      <c r="BD43" s="303">
        <v>0</v>
      </c>
      <c r="BE43" s="301">
        <v>0</v>
      </c>
      <c r="BF43" s="304">
        <v>9</v>
      </c>
      <c r="BG43" s="305">
        <v>390.27600000000007</v>
      </c>
      <c r="BH43" s="432"/>
    </row>
    <row r="44" spans="1:60" outlineLevel="1">
      <c r="A44" s="429"/>
      <c r="B44" s="306" t="s">
        <v>290</v>
      </c>
      <c r="C44" s="300" t="s">
        <v>244</v>
      </c>
      <c r="D44" s="300">
        <v>0</v>
      </c>
      <c r="E44" s="301">
        <v>0</v>
      </c>
      <c r="F44" s="302">
        <v>3</v>
      </c>
      <c r="G44" s="301">
        <v>298.86000000000007</v>
      </c>
      <c r="H44" s="302">
        <v>3</v>
      </c>
      <c r="I44" s="301">
        <v>298.86000000000007</v>
      </c>
      <c r="J44" s="300">
        <v>0</v>
      </c>
      <c r="K44" s="301">
        <v>0</v>
      </c>
      <c r="L44" s="300">
        <v>0</v>
      </c>
      <c r="M44" s="301">
        <v>0</v>
      </c>
      <c r="N44" s="300">
        <v>0</v>
      </c>
      <c r="O44" s="301">
        <v>0</v>
      </c>
      <c r="P44" s="300">
        <v>0</v>
      </c>
      <c r="Q44" s="301">
        <v>0</v>
      </c>
      <c r="R44" s="300">
        <v>0</v>
      </c>
      <c r="S44" s="301">
        <v>0</v>
      </c>
      <c r="T44" s="300">
        <v>0</v>
      </c>
      <c r="U44" s="301">
        <v>0</v>
      </c>
      <c r="V44" s="300">
        <v>0</v>
      </c>
      <c r="W44" s="301">
        <v>0</v>
      </c>
      <c r="X44" s="303">
        <v>0</v>
      </c>
      <c r="Y44" s="301">
        <v>0</v>
      </c>
      <c r="Z44" s="303">
        <v>0</v>
      </c>
      <c r="AA44" s="301">
        <v>0</v>
      </c>
      <c r="AB44" s="303">
        <v>0</v>
      </c>
      <c r="AC44" s="301">
        <v>0</v>
      </c>
      <c r="AD44" s="303">
        <v>0</v>
      </c>
      <c r="AE44" s="301">
        <v>0</v>
      </c>
      <c r="AF44" s="303">
        <v>2</v>
      </c>
      <c r="AG44" s="301">
        <v>199.24000000000004</v>
      </c>
      <c r="AH44" s="303">
        <v>7</v>
      </c>
      <c r="AI44" s="301">
        <v>697.34000000000015</v>
      </c>
      <c r="AJ44" s="303">
        <v>0</v>
      </c>
      <c r="AK44" s="301">
        <v>0</v>
      </c>
      <c r="AL44" s="303">
        <v>3</v>
      </c>
      <c r="AM44" s="301">
        <v>298.86000000000007</v>
      </c>
      <c r="AN44" s="303">
        <v>3</v>
      </c>
      <c r="AO44" s="301">
        <v>298.86000000000007</v>
      </c>
      <c r="AP44" s="303">
        <v>3</v>
      </c>
      <c r="AQ44" s="301">
        <v>298.86000000000007</v>
      </c>
      <c r="AR44" s="303">
        <v>0</v>
      </c>
      <c r="AS44" s="301">
        <v>0</v>
      </c>
      <c r="AT44" s="303">
        <v>0</v>
      </c>
      <c r="AU44" s="301">
        <v>0</v>
      </c>
      <c r="AV44" s="303">
        <v>1</v>
      </c>
      <c r="AW44" s="301">
        <v>99.620000000000019</v>
      </c>
      <c r="AX44" s="303">
        <v>0</v>
      </c>
      <c r="AY44" s="301">
        <v>0</v>
      </c>
      <c r="AZ44" s="303">
        <v>0</v>
      </c>
      <c r="BA44" s="301">
        <v>0</v>
      </c>
      <c r="BB44" s="303">
        <v>0</v>
      </c>
      <c r="BC44" s="301">
        <v>0</v>
      </c>
      <c r="BD44" s="303">
        <v>0</v>
      </c>
      <c r="BE44" s="301">
        <v>0</v>
      </c>
      <c r="BF44" s="304">
        <v>25</v>
      </c>
      <c r="BG44" s="305">
        <v>2490.5000000000005</v>
      </c>
      <c r="BH44" s="432"/>
    </row>
    <row r="45" spans="1:60" ht="45" outlineLevel="1">
      <c r="A45" s="429"/>
      <c r="B45" s="306" t="s">
        <v>291</v>
      </c>
      <c r="C45" s="300" t="s">
        <v>241</v>
      </c>
      <c r="D45" s="300">
        <v>5</v>
      </c>
      <c r="E45" s="301">
        <v>761.80000000000007</v>
      </c>
      <c r="F45" s="302">
        <v>5</v>
      </c>
      <c r="G45" s="301">
        <v>761.80000000000007</v>
      </c>
      <c r="H45" s="302">
        <v>5</v>
      </c>
      <c r="I45" s="301">
        <v>761.80000000000007</v>
      </c>
      <c r="J45" s="300">
        <v>5</v>
      </c>
      <c r="K45" s="301">
        <v>761.80000000000007</v>
      </c>
      <c r="L45" s="300">
        <v>5</v>
      </c>
      <c r="M45" s="301">
        <v>761.80000000000007</v>
      </c>
      <c r="N45" s="300">
        <v>5</v>
      </c>
      <c r="O45" s="301">
        <v>761.80000000000007</v>
      </c>
      <c r="P45" s="300">
        <v>5</v>
      </c>
      <c r="Q45" s="301">
        <v>761.80000000000007</v>
      </c>
      <c r="R45" s="300">
        <v>5</v>
      </c>
      <c r="S45" s="301">
        <v>761.80000000000007</v>
      </c>
      <c r="T45" s="300">
        <v>5</v>
      </c>
      <c r="U45" s="301">
        <v>761.80000000000007</v>
      </c>
      <c r="V45" s="300">
        <v>5</v>
      </c>
      <c r="W45" s="301">
        <v>761.80000000000007</v>
      </c>
      <c r="X45" s="303">
        <v>5</v>
      </c>
      <c r="Y45" s="301">
        <v>761.80000000000007</v>
      </c>
      <c r="Z45" s="303">
        <v>5</v>
      </c>
      <c r="AA45" s="301">
        <v>761.80000000000007</v>
      </c>
      <c r="AB45" s="303">
        <v>5</v>
      </c>
      <c r="AC45" s="301">
        <v>761.80000000000007</v>
      </c>
      <c r="AD45" s="303">
        <v>5</v>
      </c>
      <c r="AE45" s="301">
        <v>761.80000000000007</v>
      </c>
      <c r="AF45" s="303">
        <v>5</v>
      </c>
      <c r="AG45" s="301">
        <v>761.80000000000007</v>
      </c>
      <c r="AH45" s="303">
        <v>5</v>
      </c>
      <c r="AI45" s="301">
        <v>761.80000000000007</v>
      </c>
      <c r="AJ45" s="303">
        <v>5</v>
      </c>
      <c r="AK45" s="301">
        <v>761.80000000000007</v>
      </c>
      <c r="AL45" s="303">
        <v>5</v>
      </c>
      <c r="AM45" s="301">
        <v>761.80000000000007</v>
      </c>
      <c r="AN45" s="303">
        <v>5</v>
      </c>
      <c r="AO45" s="301">
        <v>761.80000000000007</v>
      </c>
      <c r="AP45" s="303">
        <v>5</v>
      </c>
      <c r="AQ45" s="301">
        <v>761.80000000000007</v>
      </c>
      <c r="AR45" s="303">
        <v>5</v>
      </c>
      <c r="AS45" s="301">
        <v>761.80000000000007</v>
      </c>
      <c r="AT45" s="303">
        <v>5</v>
      </c>
      <c r="AU45" s="301">
        <v>761.80000000000007</v>
      </c>
      <c r="AV45" s="303">
        <v>5</v>
      </c>
      <c r="AW45" s="301">
        <v>761.80000000000007</v>
      </c>
      <c r="AX45" s="303">
        <v>5</v>
      </c>
      <c r="AY45" s="301">
        <v>761.80000000000007</v>
      </c>
      <c r="AZ45" s="303">
        <v>5</v>
      </c>
      <c r="BA45" s="301">
        <v>761.80000000000007</v>
      </c>
      <c r="BB45" s="303">
        <v>5</v>
      </c>
      <c r="BC45" s="301">
        <v>761.80000000000007</v>
      </c>
      <c r="BD45" s="303">
        <v>5</v>
      </c>
      <c r="BE45" s="301">
        <v>761.80000000000007</v>
      </c>
      <c r="BF45" s="304">
        <v>135</v>
      </c>
      <c r="BG45" s="305">
        <v>20568.600000000002</v>
      </c>
      <c r="BH45" s="432"/>
    </row>
    <row r="46" spans="1:60" outlineLevel="1">
      <c r="A46" s="429"/>
      <c r="B46" s="299" t="s">
        <v>292</v>
      </c>
      <c r="C46" s="300" t="s">
        <v>241</v>
      </c>
      <c r="D46" s="300">
        <v>0</v>
      </c>
      <c r="E46" s="301">
        <v>0</v>
      </c>
      <c r="F46" s="302">
        <v>0</v>
      </c>
      <c r="G46" s="301">
        <v>0</v>
      </c>
      <c r="H46" s="302">
        <v>0</v>
      </c>
      <c r="I46" s="301">
        <v>0</v>
      </c>
      <c r="J46" s="300">
        <v>0</v>
      </c>
      <c r="K46" s="301">
        <v>0</v>
      </c>
      <c r="L46" s="300">
        <v>0</v>
      </c>
      <c r="M46" s="301">
        <v>0</v>
      </c>
      <c r="N46" s="300">
        <v>0</v>
      </c>
      <c r="O46" s="301">
        <v>0</v>
      </c>
      <c r="P46" s="300">
        <v>5</v>
      </c>
      <c r="Q46" s="301">
        <v>2637.0000000000005</v>
      </c>
      <c r="R46" s="300">
        <v>0</v>
      </c>
      <c r="S46" s="301">
        <v>0</v>
      </c>
      <c r="T46" s="300">
        <v>0</v>
      </c>
      <c r="U46" s="301">
        <v>0</v>
      </c>
      <c r="V46" s="300">
        <v>0</v>
      </c>
      <c r="W46" s="301">
        <v>0</v>
      </c>
      <c r="X46" s="303">
        <v>0</v>
      </c>
      <c r="Y46" s="301">
        <v>0</v>
      </c>
      <c r="Z46" s="303">
        <v>0</v>
      </c>
      <c r="AA46" s="301">
        <v>0</v>
      </c>
      <c r="AB46" s="303">
        <v>0</v>
      </c>
      <c r="AC46" s="301">
        <v>0</v>
      </c>
      <c r="AD46" s="303">
        <v>0</v>
      </c>
      <c r="AE46" s="301">
        <v>0</v>
      </c>
      <c r="AF46" s="303">
        <v>5</v>
      </c>
      <c r="AG46" s="301">
        <v>2637.0000000000005</v>
      </c>
      <c r="AH46" s="303">
        <v>0</v>
      </c>
      <c r="AI46" s="301">
        <v>0</v>
      </c>
      <c r="AJ46" s="303">
        <v>0</v>
      </c>
      <c r="AK46" s="301">
        <v>0</v>
      </c>
      <c r="AL46" s="303">
        <v>0</v>
      </c>
      <c r="AM46" s="301">
        <v>0</v>
      </c>
      <c r="AN46" s="303">
        <v>0</v>
      </c>
      <c r="AO46" s="301">
        <v>0</v>
      </c>
      <c r="AP46" s="303">
        <v>0</v>
      </c>
      <c r="AQ46" s="301">
        <v>0</v>
      </c>
      <c r="AR46" s="303">
        <v>0</v>
      </c>
      <c r="AS46" s="301">
        <v>0</v>
      </c>
      <c r="AT46" s="303">
        <v>5</v>
      </c>
      <c r="AU46" s="301">
        <v>2637.0000000000005</v>
      </c>
      <c r="AV46" s="303">
        <v>0</v>
      </c>
      <c r="AW46" s="301">
        <v>0</v>
      </c>
      <c r="AX46" s="303">
        <v>0</v>
      </c>
      <c r="AY46" s="301">
        <v>0</v>
      </c>
      <c r="AZ46" s="303">
        <v>0</v>
      </c>
      <c r="BA46" s="301">
        <v>0</v>
      </c>
      <c r="BB46" s="303">
        <v>5</v>
      </c>
      <c r="BC46" s="301">
        <v>2637.0000000000005</v>
      </c>
      <c r="BD46" s="303">
        <v>0</v>
      </c>
      <c r="BE46" s="301">
        <v>0</v>
      </c>
      <c r="BF46" s="304">
        <v>20</v>
      </c>
      <c r="BG46" s="305">
        <v>10548.000000000002</v>
      </c>
      <c r="BH46" s="432"/>
    </row>
    <row r="47" spans="1:60" ht="30" outlineLevel="1">
      <c r="A47" s="429"/>
      <c r="B47" s="306" t="s">
        <v>293</v>
      </c>
      <c r="C47" s="300" t="s">
        <v>271</v>
      </c>
      <c r="D47" s="300">
        <v>1</v>
      </c>
      <c r="E47" s="301">
        <v>943.46000000000015</v>
      </c>
      <c r="F47" s="302">
        <v>1</v>
      </c>
      <c r="G47" s="301">
        <v>943.46000000000015</v>
      </c>
      <c r="H47" s="302">
        <v>1</v>
      </c>
      <c r="I47" s="301">
        <v>943.46000000000015</v>
      </c>
      <c r="J47" s="300">
        <v>1</v>
      </c>
      <c r="K47" s="301">
        <v>943.46000000000015</v>
      </c>
      <c r="L47" s="300">
        <v>1</v>
      </c>
      <c r="M47" s="301">
        <v>943.46000000000015</v>
      </c>
      <c r="N47" s="300">
        <v>1</v>
      </c>
      <c r="O47" s="301">
        <v>943.46000000000015</v>
      </c>
      <c r="P47" s="300">
        <v>1</v>
      </c>
      <c r="Q47" s="301">
        <v>943.46000000000015</v>
      </c>
      <c r="R47" s="300">
        <v>1</v>
      </c>
      <c r="S47" s="301">
        <v>943.46000000000015</v>
      </c>
      <c r="T47" s="300">
        <v>1</v>
      </c>
      <c r="U47" s="301">
        <v>943.46000000000015</v>
      </c>
      <c r="V47" s="300">
        <v>1</v>
      </c>
      <c r="W47" s="301">
        <v>943.46000000000015</v>
      </c>
      <c r="X47" s="303">
        <v>1</v>
      </c>
      <c r="Y47" s="301">
        <v>943.46000000000015</v>
      </c>
      <c r="Z47" s="303">
        <v>1</v>
      </c>
      <c r="AA47" s="301">
        <v>943.46000000000015</v>
      </c>
      <c r="AB47" s="303">
        <v>1</v>
      </c>
      <c r="AC47" s="301">
        <v>943.46000000000015</v>
      </c>
      <c r="AD47" s="303">
        <v>1</v>
      </c>
      <c r="AE47" s="301">
        <v>943.46000000000015</v>
      </c>
      <c r="AF47" s="303">
        <v>1</v>
      </c>
      <c r="AG47" s="301">
        <v>943.46000000000015</v>
      </c>
      <c r="AH47" s="303">
        <v>1</v>
      </c>
      <c r="AI47" s="301">
        <v>943.46000000000015</v>
      </c>
      <c r="AJ47" s="303">
        <v>1</v>
      </c>
      <c r="AK47" s="301">
        <v>943.46000000000015</v>
      </c>
      <c r="AL47" s="303">
        <v>1</v>
      </c>
      <c r="AM47" s="301">
        <v>943.46000000000015</v>
      </c>
      <c r="AN47" s="303">
        <v>1</v>
      </c>
      <c r="AO47" s="301">
        <v>943.46000000000015</v>
      </c>
      <c r="AP47" s="303">
        <v>1</v>
      </c>
      <c r="AQ47" s="301">
        <v>943.46000000000015</v>
      </c>
      <c r="AR47" s="303">
        <v>1</v>
      </c>
      <c r="AS47" s="301">
        <v>943.46000000000015</v>
      </c>
      <c r="AT47" s="303">
        <v>1</v>
      </c>
      <c r="AU47" s="301">
        <v>943.46000000000015</v>
      </c>
      <c r="AV47" s="303">
        <v>1</v>
      </c>
      <c r="AW47" s="301">
        <v>943.46000000000015</v>
      </c>
      <c r="AX47" s="303">
        <v>1</v>
      </c>
      <c r="AY47" s="301">
        <v>943.46000000000015</v>
      </c>
      <c r="AZ47" s="303">
        <v>1</v>
      </c>
      <c r="BA47" s="301">
        <v>943.46000000000015</v>
      </c>
      <c r="BB47" s="303">
        <v>1</v>
      </c>
      <c r="BC47" s="301">
        <v>943.46000000000015</v>
      </c>
      <c r="BD47" s="303">
        <v>1</v>
      </c>
      <c r="BE47" s="301">
        <v>943.46000000000015</v>
      </c>
      <c r="BF47" s="304">
        <v>27</v>
      </c>
      <c r="BG47" s="305">
        <v>25473.420000000006</v>
      </c>
      <c r="BH47" s="432"/>
    </row>
    <row r="48" spans="1:60" outlineLevel="1">
      <c r="A48" s="429"/>
      <c r="B48" s="306" t="s">
        <v>294</v>
      </c>
      <c r="C48" s="300" t="s">
        <v>244</v>
      </c>
      <c r="D48" s="300">
        <v>1</v>
      </c>
      <c r="E48" s="301">
        <v>327.17552000000006</v>
      </c>
      <c r="F48" s="302">
        <v>1</v>
      </c>
      <c r="G48" s="301">
        <v>327.17552000000006</v>
      </c>
      <c r="H48" s="302">
        <v>1</v>
      </c>
      <c r="I48" s="301">
        <v>327.17552000000006</v>
      </c>
      <c r="J48" s="300">
        <v>0</v>
      </c>
      <c r="K48" s="301">
        <v>0</v>
      </c>
      <c r="L48" s="300">
        <v>1</v>
      </c>
      <c r="M48" s="301">
        <v>327.17552000000006</v>
      </c>
      <c r="N48" s="300">
        <v>0</v>
      </c>
      <c r="O48" s="301">
        <v>0</v>
      </c>
      <c r="P48" s="300">
        <v>0</v>
      </c>
      <c r="Q48" s="301">
        <v>0</v>
      </c>
      <c r="R48" s="300">
        <v>0</v>
      </c>
      <c r="S48" s="301">
        <v>0</v>
      </c>
      <c r="T48" s="300">
        <v>0</v>
      </c>
      <c r="U48" s="301">
        <v>0</v>
      </c>
      <c r="V48" s="300">
        <v>0</v>
      </c>
      <c r="W48" s="301">
        <v>0</v>
      </c>
      <c r="X48" s="303">
        <v>0</v>
      </c>
      <c r="Y48" s="301">
        <v>0</v>
      </c>
      <c r="Z48" s="303">
        <v>1</v>
      </c>
      <c r="AA48" s="301">
        <v>327.17552000000006</v>
      </c>
      <c r="AB48" s="303">
        <v>0</v>
      </c>
      <c r="AC48" s="301">
        <v>0</v>
      </c>
      <c r="AD48" s="303">
        <v>0</v>
      </c>
      <c r="AE48" s="301">
        <v>0</v>
      </c>
      <c r="AF48" s="303">
        <v>1</v>
      </c>
      <c r="AG48" s="301">
        <v>327.17552000000006</v>
      </c>
      <c r="AH48" s="303">
        <v>1</v>
      </c>
      <c r="AI48" s="301">
        <v>327.17552000000006</v>
      </c>
      <c r="AJ48" s="303">
        <v>1</v>
      </c>
      <c r="AK48" s="301">
        <v>327.17552000000006</v>
      </c>
      <c r="AL48" s="303">
        <v>1</v>
      </c>
      <c r="AM48" s="301">
        <v>327.17552000000006</v>
      </c>
      <c r="AN48" s="303">
        <v>1</v>
      </c>
      <c r="AO48" s="301">
        <v>327.17552000000006</v>
      </c>
      <c r="AP48" s="303">
        <v>1</v>
      </c>
      <c r="AQ48" s="301">
        <v>327.17552000000006</v>
      </c>
      <c r="AR48" s="303">
        <v>1</v>
      </c>
      <c r="AS48" s="301">
        <v>327.17552000000006</v>
      </c>
      <c r="AT48" s="303">
        <v>1</v>
      </c>
      <c r="AU48" s="301">
        <v>327.17552000000006</v>
      </c>
      <c r="AV48" s="303">
        <v>1</v>
      </c>
      <c r="AW48" s="301">
        <v>327.17552000000006</v>
      </c>
      <c r="AX48" s="303">
        <v>1</v>
      </c>
      <c r="AY48" s="301">
        <v>327.17552000000006</v>
      </c>
      <c r="AZ48" s="303">
        <v>0</v>
      </c>
      <c r="BA48" s="301">
        <v>0</v>
      </c>
      <c r="BB48" s="303">
        <v>1</v>
      </c>
      <c r="BC48" s="301">
        <v>327.17552000000006</v>
      </c>
      <c r="BD48" s="303">
        <v>1</v>
      </c>
      <c r="BE48" s="301">
        <v>327.17552000000006</v>
      </c>
      <c r="BF48" s="304">
        <v>17</v>
      </c>
      <c r="BG48" s="305">
        <v>5561.9838400000008</v>
      </c>
      <c r="BH48" s="432"/>
    </row>
    <row r="49" spans="1:60" outlineLevel="1">
      <c r="A49" s="429"/>
      <c r="B49" s="306" t="s">
        <v>295</v>
      </c>
      <c r="C49" s="300" t="s">
        <v>241</v>
      </c>
      <c r="D49" s="300">
        <v>10</v>
      </c>
      <c r="E49" s="301">
        <v>2285.4</v>
      </c>
      <c r="F49" s="302">
        <v>10</v>
      </c>
      <c r="G49" s="301">
        <v>2285.4</v>
      </c>
      <c r="H49" s="302">
        <v>10</v>
      </c>
      <c r="I49" s="301">
        <v>2285.4</v>
      </c>
      <c r="J49" s="300">
        <v>5</v>
      </c>
      <c r="K49" s="301">
        <v>1142.7</v>
      </c>
      <c r="L49" s="300">
        <v>10</v>
      </c>
      <c r="M49" s="301">
        <v>2285.4</v>
      </c>
      <c r="N49" s="300">
        <v>5</v>
      </c>
      <c r="O49" s="301">
        <v>1142.7</v>
      </c>
      <c r="P49" s="300">
        <v>5</v>
      </c>
      <c r="Q49" s="301">
        <v>1142.7</v>
      </c>
      <c r="R49" s="300">
        <v>5</v>
      </c>
      <c r="S49" s="301">
        <v>1142.7</v>
      </c>
      <c r="T49" s="300">
        <v>5</v>
      </c>
      <c r="U49" s="301">
        <v>1142.7</v>
      </c>
      <c r="V49" s="300">
        <v>5</v>
      </c>
      <c r="W49" s="301">
        <v>1142.7</v>
      </c>
      <c r="X49" s="303">
        <v>5</v>
      </c>
      <c r="Y49" s="301">
        <v>1142.7</v>
      </c>
      <c r="Z49" s="303">
        <v>10</v>
      </c>
      <c r="AA49" s="301">
        <v>2285.4</v>
      </c>
      <c r="AB49" s="303">
        <v>5</v>
      </c>
      <c r="AC49" s="301">
        <v>1142.7</v>
      </c>
      <c r="AD49" s="303">
        <v>5</v>
      </c>
      <c r="AE49" s="301">
        <v>1142.7</v>
      </c>
      <c r="AF49" s="303">
        <v>10</v>
      </c>
      <c r="AG49" s="301">
        <v>2285.4</v>
      </c>
      <c r="AH49" s="303">
        <v>10</v>
      </c>
      <c r="AI49" s="301">
        <v>2285.4</v>
      </c>
      <c r="AJ49" s="303">
        <v>5</v>
      </c>
      <c r="AK49" s="301">
        <v>1142.7</v>
      </c>
      <c r="AL49" s="303">
        <v>5</v>
      </c>
      <c r="AM49" s="301">
        <v>1142.7</v>
      </c>
      <c r="AN49" s="303">
        <v>5</v>
      </c>
      <c r="AO49" s="301">
        <v>1142.7</v>
      </c>
      <c r="AP49" s="303">
        <v>5</v>
      </c>
      <c r="AQ49" s="301">
        <v>1142.7</v>
      </c>
      <c r="AR49" s="303">
        <v>5</v>
      </c>
      <c r="AS49" s="301">
        <v>1142.7</v>
      </c>
      <c r="AT49" s="303">
        <v>5</v>
      </c>
      <c r="AU49" s="301">
        <v>1142.7</v>
      </c>
      <c r="AV49" s="303">
        <v>10</v>
      </c>
      <c r="AW49" s="301">
        <v>2285.4</v>
      </c>
      <c r="AX49" s="303">
        <v>10</v>
      </c>
      <c r="AY49" s="301">
        <v>2285.4</v>
      </c>
      <c r="AZ49" s="303">
        <v>5</v>
      </c>
      <c r="BA49" s="301">
        <v>1142.7</v>
      </c>
      <c r="BB49" s="303">
        <v>10</v>
      </c>
      <c r="BC49" s="301">
        <v>2285.4</v>
      </c>
      <c r="BD49" s="303">
        <v>10</v>
      </c>
      <c r="BE49" s="301">
        <v>2285.4</v>
      </c>
      <c r="BF49" s="304">
        <v>190</v>
      </c>
      <c r="BG49" s="305">
        <v>43422.600000000006</v>
      </c>
      <c r="BH49" s="432"/>
    </row>
    <row r="50" spans="1:60" outlineLevel="1">
      <c r="A50" s="429"/>
      <c r="B50" s="306" t="s">
        <v>296</v>
      </c>
      <c r="C50" s="300" t="s">
        <v>241</v>
      </c>
      <c r="D50" s="300">
        <v>15</v>
      </c>
      <c r="E50" s="301">
        <v>1898.6400000000003</v>
      </c>
      <c r="F50" s="302">
        <v>10</v>
      </c>
      <c r="G50" s="301">
        <v>1265.7600000000002</v>
      </c>
      <c r="H50" s="302">
        <v>10</v>
      </c>
      <c r="I50" s="301">
        <v>1265.7600000000002</v>
      </c>
      <c r="J50" s="300">
        <v>10</v>
      </c>
      <c r="K50" s="301">
        <v>1265.7600000000002</v>
      </c>
      <c r="L50" s="300">
        <v>13</v>
      </c>
      <c r="M50" s="301">
        <v>1645.4880000000003</v>
      </c>
      <c r="N50" s="300">
        <v>5</v>
      </c>
      <c r="O50" s="301">
        <v>632.88000000000011</v>
      </c>
      <c r="P50" s="300">
        <v>5</v>
      </c>
      <c r="Q50" s="301">
        <v>632.88000000000011</v>
      </c>
      <c r="R50" s="300">
        <v>5</v>
      </c>
      <c r="S50" s="301">
        <v>632.88000000000011</v>
      </c>
      <c r="T50" s="300">
        <v>5</v>
      </c>
      <c r="U50" s="301">
        <v>632.88000000000011</v>
      </c>
      <c r="V50" s="300">
        <v>5</v>
      </c>
      <c r="W50" s="301">
        <v>632.88000000000011</v>
      </c>
      <c r="X50" s="303">
        <v>5</v>
      </c>
      <c r="Y50" s="301">
        <v>632.88000000000011</v>
      </c>
      <c r="Z50" s="303">
        <v>10</v>
      </c>
      <c r="AA50" s="301">
        <v>1265.7600000000002</v>
      </c>
      <c r="AB50" s="303">
        <v>5</v>
      </c>
      <c r="AC50" s="301">
        <v>632.88000000000011</v>
      </c>
      <c r="AD50" s="303">
        <v>5</v>
      </c>
      <c r="AE50" s="301">
        <v>632.88000000000011</v>
      </c>
      <c r="AF50" s="303">
        <v>10</v>
      </c>
      <c r="AG50" s="301">
        <v>1265.7600000000002</v>
      </c>
      <c r="AH50" s="303">
        <v>10</v>
      </c>
      <c r="AI50" s="301">
        <v>1265.7600000000002</v>
      </c>
      <c r="AJ50" s="303">
        <v>5</v>
      </c>
      <c r="AK50" s="301">
        <v>632.88000000000011</v>
      </c>
      <c r="AL50" s="303">
        <v>5</v>
      </c>
      <c r="AM50" s="301">
        <v>632.88000000000011</v>
      </c>
      <c r="AN50" s="303">
        <v>5</v>
      </c>
      <c r="AO50" s="301">
        <v>632.88000000000011</v>
      </c>
      <c r="AP50" s="303">
        <v>5</v>
      </c>
      <c r="AQ50" s="301">
        <v>632.88000000000011</v>
      </c>
      <c r="AR50" s="303">
        <v>5</v>
      </c>
      <c r="AS50" s="301">
        <v>632.88000000000011</v>
      </c>
      <c r="AT50" s="303">
        <v>5</v>
      </c>
      <c r="AU50" s="301">
        <v>632.88000000000011</v>
      </c>
      <c r="AV50" s="303">
        <v>10</v>
      </c>
      <c r="AW50" s="301">
        <v>1265.7600000000002</v>
      </c>
      <c r="AX50" s="303">
        <v>10</v>
      </c>
      <c r="AY50" s="301">
        <v>1265.7600000000002</v>
      </c>
      <c r="AZ50" s="303">
        <v>10</v>
      </c>
      <c r="BA50" s="301">
        <v>1265.7600000000002</v>
      </c>
      <c r="BB50" s="303">
        <v>12</v>
      </c>
      <c r="BC50" s="301">
        <v>1518.9120000000003</v>
      </c>
      <c r="BD50" s="303">
        <v>10</v>
      </c>
      <c r="BE50" s="301">
        <v>1265.7600000000002</v>
      </c>
      <c r="BF50" s="304">
        <v>210</v>
      </c>
      <c r="BG50" s="305">
        <v>26580.960000000006</v>
      </c>
      <c r="BH50" s="432"/>
    </row>
    <row r="51" spans="1:60" outlineLevel="1">
      <c r="A51" s="429"/>
      <c r="B51" s="306" t="s">
        <v>297</v>
      </c>
      <c r="C51" s="300" t="s">
        <v>298</v>
      </c>
      <c r="D51" s="300">
        <v>45</v>
      </c>
      <c r="E51" s="301">
        <v>2162.34</v>
      </c>
      <c r="F51" s="302">
        <v>43</v>
      </c>
      <c r="G51" s="301">
        <v>2066.2360000000003</v>
      </c>
      <c r="H51" s="302">
        <v>43</v>
      </c>
      <c r="I51" s="301">
        <v>2066.2360000000003</v>
      </c>
      <c r="J51" s="300">
        <v>47</v>
      </c>
      <c r="K51" s="301">
        <v>2258.4440000000004</v>
      </c>
      <c r="L51" s="300">
        <v>47</v>
      </c>
      <c r="M51" s="301">
        <v>2258.4440000000004</v>
      </c>
      <c r="N51" s="300">
        <v>45</v>
      </c>
      <c r="O51" s="301">
        <v>2162.34</v>
      </c>
      <c r="P51" s="300">
        <v>40</v>
      </c>
      <c r="Q51" s="301">
        <v>1922.0800000000004</v>
      </c>
      <c r="R51" s="300">
        <v>40</v>
      </c>
      <c r="S51" s="301">
        <v>1922.0800000000004</v>
      </c>
      <c r="T51" s="300">
        <v>40</v>
      </c>
      <c r="U51" s="301">
        <v>1922.0800000000004</v>
      </c>
      <c r="V51" s="300">
        <v>40</v>
      </c>
      <c r="W51" s="301">
        <v>1922.0800000000004</v>
      </c>
      <c r="X51" s="303">
        <v>45</v>
      </c>
      <c r="Y51" s="301">
        <v>2162.34</v>
      </c>
      <c r="Z51" s="303">
        <v>40</v>
      </c>
      <c r="AA51" s="301">
        <v>1922.0800000000004</v>
      </c>
      <c r="AB51" s="303">
        <v>40</v>
      </c>
      <c r="AC51" s="301">
        <v>1922.0800000000004</v>
      </c>
      <c r="AD51" s="303">
        <v>20</v>
      </c>
      <c r="AE51" s="301">
        <v>961.04000000000019</v>
      </c>
      <c r="AF51" s="303">
        <v>45</v>
      </c>
      <c r="AG51" s="301">
        <v>2162.34</v>
      </c>
      <c r="AH51" s="303">
        <v>40</v>
      </c>
      <c r="AI51" s="301">
        <v>1922.0800000000004</v>
      </c>
      <c r="AJ51" s="303">
        <v>40</v>
      </c>
      <c r="AK51" s="301">
        <v>1922.0800000000004</v>
      </c>
      <c r="AL51" s="303">
        <v>40</v>
      </c>
      <c r="AM51" s="301">
        <v>1922.0800000000004</v>
      </c>
      <c r="AN51" s="303">
        <v>40</v>
      </c>
      <c r="AO51" s="301">
        <v>1922.0800000000004</v>
      </c>
      <c r="AP51" s="303">
        <v>40</v>
      </c>
      <c r="AQ51" s="301">
        <v>1922.0800000000004</v>
      </c>
      <c r="AR51" s="303">
        <v>40</v>
      </c>
      <c r="AS51" s="301">
        <v>1922.0800000000004</v>
      </c>
      <c r="AT51" s="303">
        <v>20</v>
      </c>
      <c r="AU51" s="301">
        <v>961.04000000000019</v>
      </c>
      <c r="AV51" s="303">
        <v>84</v>
      </c>
      <c r="AW51" s="301">
        <v>4036.3680000000004</v>
      </c>
      <c r="AX51" s="303">
        <v>45</v>
      </c>
      <c r="AY51" s="301">
        <v>2162.34</v>
      </c>
      <c r="AZ51" s="303">
        <v>47</v>
      </c>
      <c r="BA51" s="301">
        <v>2258.4440000000004</v>
      </c>
      <c r="BB51" s="303">
        <v>44</v>
      </c>
      <c r="BC51" s="301">
        <v>2114.2880000000005</v>
      </c>
      <c r="BD51" s="303">
        <v>60</v>
      </c>
      <c r="BE51" s="301">
        <v>2883.1200000000003</v>
      </c>
      <c r="BF51" s="304">
        <v>1160</v>
      </c>
      <c r="BG51" s="305">
        <v>55740.320000000007</v>
      </c>
      <c r="BH51" s="432"/>
    </row>
    <row r="52" spans="1:60" outlineLevel="1">
      <c r="A52" s="429"/>
      <c r="B52" s="306" t="s">
        <v>299</v>
      </c>
      <c r="C52" s="300" t="s">
        <v>241</v>
      </c>
      <c r="D52" s="300">
        <v>8</v>
      </c>
      <c r="E52" s="301">
        <v>330.03520000000009</v>
      </c>
      <c r="F52" s="302">
        <v>5</v>
      </c>
      <c r="G52" s="301">
        <v>206.27200000000005</v>
      </c>
      <c r="H52" s="302">
        <v>5</v>
      </c>
      <c r="I52" s="301">
        <v>206.27200000000005</v>
      </c>
      <c r="J52" s="300">
        <v>0</v>
      </c>
      <c r="K52" s="301">
        <v>0</v>
      </c>
      <c r="L52" s="300">
        <v>7</v>
      </c>
      <c r="M52" s="301">
        <v>288.78080000000006</v>
      </c>
      <c r="N52" s="300">
        <v>0</v>
      </c>
      <c r="O52" s="301">
        <v>0</v>
      </c>
      <c r="P52" s="300">
        <v>0</v>
      </c>
      <c r="Q52" s="301">
        <v>0</v>
      </c>
      <c r="R52" s="300">
        <v>0</v>
      </c>
      <c r="S52" s="301">
        <v>0</v>
      </c>
      <c r="T52" s="300">
        <v>0</v>
      </c>
      <c r="U52" s="301">
        <v>0</v>
      </c>
      <c r="V52" s="300">
        <v>0</v>
      </c>
      <c r="W52" s="301">
        <v>0</v>
      </c>
      <c r="X52" s="303">
        <v>0</v>
      </c>
      <c r="Y52" s="301">
        <v>0</v>
      </c>
      <c r="Z52" s="303">
        <v>5</v>
      </c>
      <c r="AA52" s="301">
        <v>206.27200000000005</v>
      </c>
      <c r="AB52" s="303">
        <v>0</v>
      </c>
      <c r="AC52" s="301">
        <v>0</v>
      </c>
      <c r="AD52" s="303">
        <v>0</v>
      </c>
      <c r="AE52" s="301">
        <v>0</v>
      </c>
      <c r="AF52" s="303">
        <v>5</v>
      </c>
      <c r="AG52" s="301">
        <v>206.27200000000005</v>
      </c>
      <c r="AH52" s="303">
        <v>5</v>
      </c>
      <c r="AI52" s="301">
        <v>206.27200000000005</v>
      </c>
      <c r="AJ52" s="303">
        <v>0</v>
      </c>
      <c r="AK52" s="301">
        <v>0</v>
      </c>
      <c r="AL52" s="303">
        <v>0</v>
      </c>
      <c r="AM52" s="301">
        <v>0</v>
      </c>
      <c r="AN52" s="303">
        <v>0</v>
      </c>
      <c r="AO52" s="301">
        <v>0</v>
      </c>
      <c r="AP52" s="303">
        <v>0</v>
      </c>
      <c r="AQ52" s="301">
        <v>0</v>
      </c>
      <c r="AR52" s="303">
        <v>0</v>
      </c>
      <c r="AS52" s="301">
        <v>0</v>
      </c>
      <c r="AT52" s="303">
        <v>0</v>
      </c>
      <c r="AU52" s="301">
        <v>0</v>
      </c>
      <c r="AV52" s="303">
        <v>7</v>
      </c>
      <c r="AW52" s="301">
        <v>288.78080000000006</v>
      </c>
      <c r="AX52" s="303">
        <v>5</v>
      </c>
      <c r="AY52" s="301">
        <v>206.27200000000005</v>
      </c>
      <c r="AZ52" s="303">
        <v>0</v>
      </c>
      <c r="BA52" s="301">
        <v>0</v>
      </c>
      <c r="BB52" s="303">
        <v>8</v>
      </c>
      <c r="BC52" s="301">
        <v>330.03520000000009</v>
      </c>
      <c r="BD52" s="303">
        <v>5</v>
      </c>
      <c r="BE52" s="301">
        <v>206.27200000000005</v>
      </c>
      <c r="BF52" s="304">
        <v>65</v>
      </c>
      <c r="BG52" s="305">
        <v>2681.5360000000005</v>
      </c>
      <c r="BH52" s="432"/>
    </row>
    <row r="53" spans="1:60" ht="30" outlineLevel="1">
      <c r="A53" s="429"/>
      <c r="B53" s="306" t="s">
        <v>300</v>
      </c>
      <c r="C53" s="300" t="s">
        <v>241</v>
      </c>
      <c r="D53" s="300">
        <v>0</v>
      </c>
      <c r="E53" s="301">
        <v>0</v>
      </c>
      <c r="F53" s="302">
        <v>0</v>
      </c>
      <c r="G53" s="301">
        <v>0</v>
      </c>
      <c r="H53" s="302">
        <v>0</v>
      </c>
      <c r="I53" s="301">
        <v>0</v>
      </c>
      <c r="J53" s="300">
        <v>0</v>
      </c>
      <c r="K53" s="301">
        <v>0</v>
      </c>
      <c r="L53" s="300">
        <v>0</v>
      </c>
      <c r="M53" s="301">
        <v>0</v>
      </c>
      <c r="N53" s="300">
        <v>0</v>
      </c>
      <c r="O53" s="301">
        <v>0</v>
      </c>
      <c r="P53" s="300">
        <v>0</v>
      </c>
      <c r="Q53" s="301">
        <v>0</v>
      </c>
      <c r="R53" s="300">
        <v>0</v>
      </c>
      <c r="S53" s="301">
        <v>0</v>
      </c>
      <c r="T53" s="300">
        <v>0</v>
      </c>
      <c r="U53" s="301">
        <v>0</v>
      </c>
      <c r="V53" s="300">
        <v>0</v>
      </c>
      <c r="W53" s="301">
        <v>0</v>
      </c>
      <c r="X53" s="303">
        <v>0</v>
      </c>
      <c r="Y53" s="301">
        <v>0</v>
      </c>
      <c r="Z53" s="303">
        <v>0</v>
      </c>
      <c r="AA53" s="301">
        <v>0</v>
      </c>
      <c r="AB53" s="303">
        <v>0</v>
      </c>
      <c r="AC53" s="301">
        <v>0</v>
      </c>
      <c r="AD53" s="303">
        <v>0</v>
      </c>
      <c r="AE53" s="301">
        <v>0</v>
      </c>
      <c r="AF53" s="303">
        <v>0</v>
      </c>
      <c r="AG53" s="301">
        <v>0</v>
      </c>
      <c r="AH53" s="303">
        <v>0</v>
      </c>
      <c r="AI53" s="301">
        <v>0</v>
      </c>
      <c r="AJ53" s="303">
        <v>0</v>
      </c>
      <c r="AK53" s="301">
        <v>0</v>
      </c>
      <c r="AL53" s="303">
        <v>0</v>
      </c>
      <c r="AM53" s="301">
        <v>0</v>
      </c>
      <c r="AN53" s="303">
        <v>0</v>
      </c>
      <c r="AO53" s="301">
        <v>0</v>
      </c>
      <c r="AP53" s="303">
        <v>0</v>
      </c>
      <c r="AQ53" s="301">
        <v>0</v>
      </c>
      <c r="AR53" s="303">
        <v>0</v>
      </c>
      <c r="AS53" s="301">
        <v>0</v>
      </c>
      <c r="AT53" s="303">
        <v>0</v>
      </c>
      <c r="AU53" s="301">
        <v>0</v>
      </c>
      <c r="AV53" s="303">
        <v>5</v>
      </c>
      <c r="AW53" s="301">
        <v>1054.8000000000002</v>
      </c>
      <c r="AX53" s="303">
        <v>0</v>
      </c>
      <c r="AY53" s="301">
        <v>0</v>
      </c>
      <c r="AZ53" s="303">
        <v>0</v>
      </c>
      <c r="BA53" s="301">
        <v>0</v>
      </c>
      <c r="BB53" s="303">
        <v>0</v>
      </c>
      <c r="BC53" s="301">
        <v>0</v>
      </c>
      <c r="BD53" s="303">
        <v>0</v>
      </c>
      <c r="BE53" s="301">
        <v>0</v>
      </c>
      <c r="BF53" s="304">
        <v>5</v>
      </c>
      <c r="BG53" s="305">
        <v>1054.8000000000002</v>
      </c>
      <c r="BH53" s="432"/>
    </row>
    <row r="54" spans="1:60" ht="30" outlineLevel="1">
      <c r="A54" s="429"/>
      <c r="B54" s="306" t="s">
        <v>301</v>
      </c>
      <c r="C54" s="300" t="s">
        <v>261</v>
      </c>
      <c r="D54" s="300">
        <v>1</v>
      </c>
      <c r="E54" s="301">
        <v>234.40000000000003</v>
      </c>
      <c r="F54" s="302">
        <v>2</v>
      </c>
      <c r="G54" s="301">
        <v>468.80000000000007</v>
      </c>
      <c r="H54" s="302">
        <v>3</v>
      </c>
      <c r="I54" s="301">
        <v>703.2</v>
      </c>
      <c r="J54" s="300">
        <v>3</v>
      </c>
      <c r="K54" s="301">
        <v>703.2</v>
      </c>
      <c r="L54" s="300">
        <v>3</v>
      </c>
      <c r="M54" s="301">
        <v>703.2</v>
      </c>
      <c r="N54" s="300">
        <v>3</v>
      </c>
      <c r="O54" s="301">
        <v>703.2</v>
      </c>
      <c r="P54" s="300">
        <v>1</v>
      </c>
      <c r="Q54" s="301">
        <v>234.40000000000003</v>
      </c>
      <c r="R54" s="300">
        <v>2</v>
      </c>
      <c r="S54" s="301">
        <v>468.80000000000007</v>
      </c>
      <c r="T54" s="300">
        <v>2</v>
      </c>
      <c r="U54" s="301">
        <v>468.80000000000007</v>
      </c>
      <c r="V54" s="300">
        <v>2</v>
      </c>
      <c r="W54" s="301">
        <v>468.80000000000007</v>
      </c>
      <c r="X54" s="303">
        <v>3</v>
      </c>
      <c r="Y54" s="301">
        <v>703.2</v>
      </c>
      <c r="Z54" s="303">
        <v>2</v>
      </c>
      <c r="AA54" s="301">
        <v>468.80000000000007</v>
      </c>
      <c r="AB54" s="303">
        <v>0</v>
      </c>
      <c r="AC54" s="301">
        <v>0</v>
      </c>
      <c r="AD54" s="303">
        <v>1</v>
      </c>
      <c r="AE54" s="301">
        <v>234.40000000000003</v>
      </c>
      <c r="AF54" s="303">
        <v>4</v>
      </c>
      <c r="AG54" s="301">
        <v>937.60000000000014</v>
      </c>
      <c r="AH54" s="303">
        <v>2</v>
      </c>
      <c r="AI54" s="301">
        <v>468.80000000000007</v>
      </c>
      <c r="AJ54" s="303">
        <v>1</v>
      </c>
      <c r="AK54" s="301">
        <v>234.40000000000003</v>
      </c>
      <c r="AL54" s="303">
        <v>3</v>
      </c>
      <c r="AM54" s="301">
        <v>703.2</v>
      </c>
      <c r="AN54" s="303">
        <v>3</v>
      </c>
      <c r="AO54" s="301">
        <v>703.2</v>
      </c>
      <c r="AP54" s="303">
        <v>3</v>
      </c>
      <c r="AQ54" s="301">
        <v>703.2</v>
      </c>
      <c r="AR54" s="303">
        <v>1</v>
      </c>
      <c r="AS54" s="301">
        <v>234.40000000000003</v>
      </c>
      <c r="AT54" s="303">
        <v>1</v>
      </c>
      <c r="AU54" s="301">
        <v>234.40000000000003</v>
      </c>
      <c r="AV54" s="303">
        <v>3</v>
      </c>
      <c r="AW54" s="301">
        <v>703.2</v>
      </c>
      <c r="AX54" s="303">
        <v>3</v>
      </c>
      <c r="AY54" s="301">
        <v>703.2</v>
      </c>
      <c r="AZ54" s="303">
        <v>3</v>
      </c>
      <c r="BA54" s="301">
        <v>703.2</v>
      </c>
      <c r="BB54" s="303">
        <v>7</v>
      </c>
      <c r="BC54" s="301">
        <v>1640.8000000000002</v>
      </c>
      <c r="BD54" s="303">
        <v>3</v>
      </c>
      <c r="BE54" s="301">
        <v>703.2</v>
      </c>
      <c r="BF54" s="304">
        <v>65</v>
      </c>
      <c r="BG54" s="305">
        <v>15236.000000000002</v>
      </c>
      <c r="BH54" s="432"/>
    </row>
    <row r="55" spans="1:60" outlineLevel="1">
      <c r="A55" s="429"/>
      <c r="B55" s="306" t="s">
        <v>302</v>
      </c>
      <c r="C55" s="300" t="s">
        <v>241</v>
      </c>
      <c r="D55" s="300">
        <v>5</v>
      </c>
      <c r="E55" s="301">
        <v>586.00000000000011</v>
      </c>
      <c r="F55" s="302">
        <v>5</v>
      </c>
      <c r="G55" s="301">
        <v>586.00000000000011</v>
      </c>
      <c r="H55" s="302">
        <v>5</v>
      </c>
      <c r="I55" s="301">
        <v>586.00000000000011</v>
      </c>
      <c r="J55" s="300">
        <v>5</v>
      </c>
      <c r="K55" s="301">
        <v>586.00000000000011</v>
      </c>
      <c r="L55" s="300">
        <v>5</v>
      </c>
      <c r="M55" s="301">
        <v>586.00000000000011</v>
      </c>
      <c r="N55" s="300">
        <v>5</v>
      </c>
      <c r="O55" s="301">
        <v>586.00000000000011</v>
      </c>
      <c r="P55" s="300">
        <v>5</v>
      </c>
      <c r="Q55" s="301">
        <v>586.00000000000011</v>
      </c>
      <c r="R55" s="300">
        <v>5</v>
      </c>
      <c r="S55" s="301">
        <v>586.00000000000011</v>
      </c>
      <c r="T55" s="300">
        <v>5</v>
      </c>
      <c r="U55" s="301">
        <v>586.00000000000011</v>
      </c>
      <c r="V55" s="300">
        <v>5</v>
      </c>
      <c r="W55" s="301">
        <v>586.00000000000011</v>
      </c>
      <c r="X55" s="303">
        <v>5</v>
      </c>
      <c r="Y55" s="301">
        <v>586.00000000000011</v>
      </c>
      <c r="Z55" s="303">
        <v>5</v>
      </c>
      <c r="AA55" s="301">
        <v>586.00000000000011</v>
      </c>
      <c r="AB55" s="303">
        <v>5</v>
      </c>
      <c r="AC55" s="301">
        <v>586.00000000000011</v>
      </c>
      <c r="AD55" s="303">
        <v>5</v>
      </c>
      <c r="AE55" s="301">
        <v>586.00000000000011</v>
      </c>
      <c r="AF55" s="303">
        <v>5</v>
      </c>
      <c r="AG55" s="301">
        <v>586.00000000000011</v>
      </c>
      <c r="AH55" s="303">
        <v>5</v>
      </c>
      <c r="AI55" s="301">
        <v>586.00000000000011</v>
      </c>
      <c r="AJ55" s="303">
        <v>5</v>
      </c>
      <c r="AK55" s="301">
        <v>586.00000000000011</v>
      </c>
      <c r="AL55" s="303">
        <v>5</v>
      </c>
      <c r="AM55" s="301">
        <v>586.00000000000011</v>
      </c>
      <c r="AN55" s="303">
        <v>5</v>
      </c>
      <c r="AO55" s="301">
        <v>586.00000000000011</v>
      </c>
      <c r="AP55" s="303">
        <v>5</v>
      </c>
      <c r="AQ55" s="301">
        <v>586.00000000000011</v>
      </c>
      <c r="AR55" s="303">
        <v>5</v>
      </c>
      <c r="AS55" s="301">
        <v>586.00000000000011</v>
      </c>
      <c r="AT55" s="303">
        <v>5</v>
      </c>
      <c r="AU55" s="301">
        <v>586.00000000000011</v>
      </c>
      <c r="AV55" s="303">
        <v>5</v>
      </c>
      <c r="AW55" s="301">
        <v>586.00000000000011</v>
      </c>
      <c r="AX55" s="303">
        <v>5</v>
      </c>
      <c r="AY55" s="301">
        <v>586.00000000000011</v>
      </c>
      <c r="AZ55" s="303">
        <v>5</v>
      </c>
      <c r="BA55" s="301">
        <v>586.00000000000011</v>
      </c>
      <c r="BB55" s="303">
        <v>5</v>
      </c>
      <c r="BC55" s="301">
        <v>586.00000000000011</v>
      </c>
      <c r="BD55" s="303">
        <v>5</v>
      </c>
      <c r="BE55" s="301">
        <v>586.00000000000011</v>
      </c>
      <c r="BF55" s="304">
        <v>135</v>
      </c>
      <c r="BG55" s="305">
        <v>15822.000000000002</v>
      </c>
      <c r="BH55" s="432"/>
    </row>
    <row r="56" spans="1:60" ht="30.75" outlineLevel="1" thickBot="1">
      <c r="A56" s="430"/>
      <c r="B56" s="307" t="s">
        <v>303</v>
      </c>
      <c r="C56" s="308" t="s">
        <v>261</v>
      </c>
      <c r="D56" s="308">
        <v>0</v>
      </c>
      <c r="E56" s="309">
        <v>0</v>
      </c>
      <c r="F56" s="310">
        <v>0</v>
      </c>
      <c r="G56" s="309">
        <v>0</v>
      </c>
      <c r="H56" s="310">
        <v>0</v>
      </c>
      <c r="I56" s="309">
        <v>0</v>
      </c>
      <c r="J56" s="308">
        <v>0</v>
      </c>
      <c r="K56" s="309">
        <v>0</v>
      </c>
      <c r="L56" s="308">
        <v>0</v>
      </c>
      <c r="M56" s="309">
        <v>0</v>
      </c>
      <c r="N56" s="308">
        <v>0</v>
      </c>
      <c r="O56" s="309">
        <v>0</v>
      </c>
      <c r="P56" s="308">
        <v>0</v>
      </c>
      <c r="Q56" s="309">
        <v>0</v>
      </c>
      <c r="R56" s="308">
        <v>0</v>
      </c>
      <c r="S56" s="309">
        <v>0</v>
      </c>
      <c r="T56" s="308">
        <v>0</v>
      </c>
      <c r="U56" s="309">
        <v>0</v>
      </c>
      <c r="V56" s="308">
        <v>0</v>
      </c>
      <c r="W56" s="309">
        <v>0</v>
      </c>
      <c r="X56" s="311">
        <v>0</v>
      </c>
      <c r="Y56" s="309">
        <v>0</v>
      </c>
      <c r="Z56" s="311">
        <v>1</v>
      </c>
      <c r="AA56" s="309">
        <v>117.20000000000002</v>
      </c>
      <c r="AB56" s="311">
        <v>0</v>
      </c>
      <c r="AC56" s="309">
        <v>0</v>
      </c>
      <c r="AD56" s="311">
        <v>0</v>
      </c>
      <c r="AE56" s="309">
        <v>0</v>
      </c>
      <c r="AF56" s="311">
        <v>1</v>
      </c>
      <c r="AG56" s="309">
        <v>117.20000000000002</v>
      </c>
      <c r="AH56" s="311">
        <v>0</v>
      </c>
      <c r="AI56" s="309">
        <v>0</v>
      </c>
      <c r="AJ56" s="311">
        <v>0</v>
      </c>
      <c r="AK56" s="309">
        <v>0</v>
      </c>
      <c r="AL56" s="311">
        <v>0</v>
      </c>
      <c r="AM56" s="309">
        <v>0</v>
      </c>
      <c r="AN56" s="311">
        <v>0</v>
      </c>
      <c r="AO56" s="309">
        <v>0</v>
      </c>
      <c r="AP56" s="311">
        <v>0</v>
      </c>
      <c r="AQ56" s="309">
        <v>0</v>
      </c>
      <c r="AR56" s="311">
        <v>0</v>
      </c>
      <c r="AS56" s="309">
        <v>0</v>
      </c>
      <c r="AT56" s="311">
        <v>0</v>
      </c>
      <c r="AU56" s="309">
        <v>0</v>
      </c>
      <c r="AV56" s="311">
        <v>2</v>
      </c>
      <c r="AW56" s="309">
        <v>234.40000000000003</v>
      </c>
      <c r="AX56" s="311">
        <v>0</v>
      </c>
      <c r="AY56" s="309">
        <v>0</v>
      </c>
      <c r="AZ56" s="311">
        <v>0</v>
      </c>
      <c r="BA56" s="309">
        <v>0</v>
      </c>
      <c r="BB56" s="311">
        <v>1</v>
      </c>
      <c r="BC56" s="309">
        <v>117.20000000000002</v>
      </c>
      <c r="BD56" s="311">
        <v>0</v>
      </c>
      <c r="BE56" s="309">
        <v>0</v>
      </c>
      <c r="BF56" s="312">
        <v>5</v>
      </c>
      <c r="BG56" s="313">
        <v>586.00000000000011</v>
      </c>
      <c r="BH56" s="433"/>
    </row>
    <row r="57" spans="1:60" ht="30" outlineLevel="1">
      <c r="A57" s="400" t="s">
        <v>304</v>
      </c>
      <c r="B57" s="314" t="s">
        <v>305</v>
      </c>
      <c r="C57" s="315" t="s">
        <v>261</v>
      </c>
      <c r="D57" s="315">
        <v>0</v>
      </c>
      <c r="E57" s="316">
        <v>0</v>
      </c>
      <c r="F57" s="315">
        <v>0</v>
      </c>
      <c r="G57" s="316">
        <v>0</v>
      </c>
      <c r="H57" s="315">
        <v>0</v>
      </c>
      <c r="I57" s="316">
        <v>0</v>
      </c>
      <c r="J57" s="315">
        <v>0</v>
      </c>
      <c r="K57" s="316">
        <v>0</v>
      </c>
      <c r="L57" s="315">
        <v>0</v>
      </c>
      <c r="M57" s="316">
        <v>0</v>
      </c>
      <c r="N57" s="315">
        <v>0</v>
      </c>
      <c r="O57" s="316">
        <v>0</v>
      </c>
      <c r="P57" s="315">
        <v>0</v>
      </c>
      <c r="Q57" s="316">
        <v>0</v>
      </c>
      <c r="R57" s="315">
        <v>0</v>
      </c>
      <c r="S57" s="316">
        <v>0</v>
      </c>
      <c r="T57" s="315">
        <v>0</v>
      </c>
      <c r="U57" s="316">
        <v>0</v>
      </c>
      <c r="V57" s="315">
        <v>0</v>
      </c>
      <c r="W57" s="316">
        <v>0</v>
      </c>
      <c r="X57" s="317">
        <v>0</v>
      </c>
      <c r="Y57" s="316">
        <v>0</v>
      </c>
      <c r="Z57" s="317">
        <v>0</v>
      </c>
      <c r="AA57" s="316">
        <v>0</v>
      </c>
      <c r="AB57" s="317">
        <v>0</v>
      </c>
      <c r="AC57" s="316">
        <v>0</v>
      </c>
      <c r="AD57" s="317">
        <v>0</v>
      </c>
      <c r="AE57" s="316">
        <v>0</v>
      </c>
      <c r="AF57" s="317">
        <v>0</v>
      </c>
      <c r="AG57" s="316">
        <v>0</v>
      </c>
      <c r="AH57" s="317">
        <v>0</v>
      </c>
      <c r="AI57" s="316">
        <v>0</v>
      </c>
      <c r="AJ57" s="317">
        <v>0</v>
      </c>
      <c r="AK57" s="316">
        <v>0</v>
      </c>
      <c r="AL57" s="317">
        <v>0</v>
      </c>
      <c r="AM57" s="316">
        <v>0</v>
      </c>
      <c r="AN57" s="317">
        <v>0</v>
      </c>
      <c r="AO57" s="316">
        <v>0</v>
      </c>
      <c r="AP57" s="317">
        <v>0</v>
      </c>
      <c r="AQ57" s="316">
        <v>0</v>
      </c>
      <c r="AR57" s="317">
        <v>0</v>
      </c>
      <c r="AS57" s="316">
        <v>0</v>
      </c>
      <c r="AT57" s="317">
        <v>0</v>
      </c>
      <c r="AU57" s="316">
        <v>0</v>
      </c>
      <c r="AV57" s="317">
        <v>5</v>
      </c>
      <c r="AW57" s="316">
        <v>6369.8200000000006</v>
      </c>
      <c r="AX57" s="317">
        <v>0</v>
      </c>
      <c r="AY57" s="316">
        <v>0</v>
      </c>
      <c r="AZ57" s="317">
        <v>0</v>
      </c>
      <c r="BA57" s="316">
        <v>0</v>
      </c>
      <c r="BB57" s="317">
        <v>0</v>
      </c>
      <c r="BC57" s="316">
        <v>0</v>
      </c>
      <c r="BD57" s="317">
        <v>0</v>
      </c>
      <c r="BE57" s="316">
        <v>0</v>
      </c>
      <c r="BF57" s="318">
        <v>5</v>
      </c>
      <c r="BG57" s="319">
        <v>6369.8200000000006</v>
      </c>
      <c r="BH57" s="403">
        <f>+SUM(BG57:BG74)</f>
        <v>449207.96900000004</v>
      </c>
    </row>
    <row r="58" spans="1:60" ht="30" outlineLevel="1">
      <c r="A58" s="401"/>
      <c r="B58" s="320" t="s">
        <v>306</v>
      </c>
      <c r="C58" s="321" t="s">
        <v>261</v>
      </c>
      <c r="D58" s="321">
        <v>1</v>
      </c>
      <c r="E58" s="322">
        <v>82.04</v>
      </c>
      <c r="F58" s="323">
        <v>1</v>
      </c>
      <c r="G58" s="322">
        <v>82.04</v>
      </c>
      <c r="H58" s="323">
        <v>1</v>
      </c>
      <c r="I58" s="322">
        <v>82.04</v>
      </c>
      <c r="J58" s="321">
        <v>1</v>
      </c>
      <c r="K58" s="322">
        <v>82.04</v>
      </c>
      <c r="L58" s="321">
        <v>1</v>
      </c>
      <c r="M58" s="322">
        <v>82.04</v>
      </c>
      <c r="N58" s="321">
        <v>1</v>
      </c>
      <c r="O58" s="322">
        <v>82.04</v>
      </c>
      <c r="P58" s="321">
        <v>1</v>
      </c>
      <c r="Q58" s="322">
        <v>82.04</v>
      </c>
      <c r="R58" s="321">
        <v>0</v>
      </c>
      <c r="S58" s="322">
        <v>0</v>
      </c>
      <c r="T58" s="321">
        <v>0</v>
      </c>
      <c r="U58" s="322">
        <v>0</v>
      </c>
      <c r="V58" s="321">
        <v>0</v>
      </c>
      <c r="W58" s="322">
        <v>0</v>
      </c>
      <c r="X58" s="324">
        <v>1</v>
      </c>
      <c r="Y58" s="322">
        <v>82.04</v>
      </c>
      <c r="Z58" s="324">
        <v>1</v>
      </c>
      <c r="AA58" s="322">
        <v>82.04</v>
      </c>
      <c r="AB58" s="324">
        <v>1</v>
      </c>
      <c r="AC58" s="322">
        <v>82.04</v>
      </c>
      <c r="AD58" s="324">
        <v>0</v>
      </c>
      <c r="AE58" s="322">
        <v>0</v>
      </c>
      <c r="AF58" s="324">
        <v>4</v>
      </c>
      <c r="AG58" s="322">
        <v>328.16</v>
      </c>
      <c r="AH58" s="324">
        <v>1</v>
      </c>
      <c r="AI58" s="322">
        <v>82.04</v>
      </c>
      <c r="AJ58" s="324">
        <v>0</v>
      </c>
      <c r="AK58" s="322">
        <v>0</v>
      </c>
      <c r="AL58" s="324">
        <v>1</v>
      </c>
      <c r="AM58" s="322">
        <v>82.04</v>
      </c>
      <c r="AN58" s="324">
        <v>1</v>
      </c>
      <c r="AO58" s="322">
        <v>82.04</v>
      </c>
      <c r="AP58" s="324">
        <v>1</v>
      </c>
      <c r="AQ58" s="322">
        <v>82.04</v>
      </c>
      <c r="AR58" s="324">
        <v>0</v>
      </c>
      <c r="AS58" s="322">
        <v>0</v>
      </c>
      <c r="AT58" s="324">
        <v>1</v>
      </c>
      <c r="AU58" s="322">
        <v>82.04</v>
      </c>
      <c r="AV58" s="324">
        <v>3</v>
      </c>
      <c r="AW58" s="322">
        <v>246.12</v>
      </c>
      <c r="AX58" s="324">
        <v>3</v>
      </c>
      <c r="AY58" s="322">
        <v>246.12</v>
      </c>
      <c r="AZ58" s="324">
        <v>1</v>
      </c>
      <c r="BA58" s="322">
        <v>82.04</v>
      </c>
      <c r="BB58" s="324">
        <v>3</v>
      </c>
      <c r="BC58" s="322">
        <v>246.12</v>
      </c>
      <c r="BD58" s="324">
        <v>4</v>
      </c>
      <c r="BE58" s="322">
        <v>328.16</v>
      </c>
      <c r="BF58" s="325">
        <v>33</v>
      </c>
      <c r="BG58" s="326">
        <v>2707.32</v>
      </c>
      <c r="BH58" s="404"/>
    </row>
    <row r="59" spans="1:60" ht="30" outlineLevel="1">
      <c r="A59" s="401"/>
      <c r="B59" s="320" t="s">
        <v>307</v>
      </c>
      <c r="C59" s="321" t="s">
        <v>261</v>
      </c>
      <c r="D59" s="321">
        <v>0</v>
      </c>
      <c r="E59" s="322">
        <v>0</v>
      </c>
      <c r="F59" s="323">
        <v>0</v>
      </c>
      <c r="G59" s="322">
        <v>0</v>
      </c>
      <c r="H59" s="323">
        <v>0</v>
      </c>
      <c r="I59" s="322">
        <v>0</v>
      </c>
      <c r="J59" s="321">
        <v>0</v>
      </c>
      <c r="K59" s="322">
        <v>0</v>
      </c>
      <c r="L59" s="321">
        <v>0</v>
      </c>
      <c r="M59" s="322">
        <v>0</v>
      </c>
      <c r="N59" s="321">
        <v>0</v>
      </c>
      <c r="O59" s="322">
        <v>0</v>
      </c>
      <c r="P59" s="321">
        <v>1</v>
      </c>
      <c r="Q59" s="322">
        <v>111.34000000000002</v>
      </c>
      <c r="R59" s="321">
        <v>0</v>
      </c>
      <c r="S59" s="322">
        <v>0</v>
      </c>
      <c r="T59" s="321">
        <v>0</v>
      </c>
      <c r="U59" s="322">
        <v>0</v>
      </c>
      <c r="V59" s="321">
        <v>0</v>
      </c>
      <c r="W59" s="322">
        <v>0</v>
      </c>
      <c r="X59" s="324">
        <v>0</v>
      </c>
      <c r="Y59" s="322">
        <v>0</v>
      </c>
      <c r="Z59" s="324">
        <v>0</v>
      </c>
      <c r="AA59" s="322">
        <v>0</v>
      </c>
      <c r="AB59" s="324">
        <v>0</v>
      </c>
      <c r="AC59" s="322">
        <v>0</v>
      </c>
      <c r="AD59" s="324">
        <v>0</v>
      </c>
      <c r="AE59" s="322">
        <v>0</v>
      </c>
      <c r="AF59" s="324">
        <v>0</v>
      </c>
      <c r="AG59" s="322">
        <v>0</v>
      </c>
      <c r="AH59" s="324">
        <v>0</v>
      </c>
      <c r="AI59" s="322">
        <v>0</v>
      </c>
      <c r="AJ59" s="324">
        <v>0</v>
      </c>
      <c r="AK59" s="322">
        <v>0</v>
      </c>
      <c r="AL59" s="324">
        <v>0</v>
      </c>
      <c r="AM59" s="322">
        <v>0</v>
      </c>
      <c r="AN59" s="324">
        <v>0</v>
      </c>
      <c r="AO59" s="322">
        <v>0</v>
      </c>
      <c r="AP59" s="324">
        <v>0</v>
      </c>
      <c r="AQ59" s="322">
        <v>0</v>
      </c>
      <c r="AR59" s="324">
        <v>0</v>
      </c>
      <c r="AS59" s="322">
        <v>0</v>
      </c>
      <c r="AT59" s="324">
        <v>1</v>
      </c>
      <c r="AU59" s="322">
        <v>111.34000000000002</v>
      </c>
      <c r="AV59" s="324">
        <v>0</v>
      </c>
      <c r="AW59" s="322">
        <v>0</v>
      </c>
      <c r="AX59" s="324">
        <v>0</v>
      </c>
      <c r="AY59" s="322">
        <v>0</v>
      </c>
      <c r="AZ59" s="324">
        <v>0</v>
      </c>
      <c r="BA59" s="322">
        <v>0</v>
      </c>
      <c r="BB59" s="324">
        <v>1</v>
      </c>
      <c r="BC59" s="322">
        <v>111.34000000000002</v>
      </c>
      <c r="BD59" s="324">
        <v>0</v>
      </c>
      <c r="BE59" s="322">
        <v>0</v>
      </c>
      <c r="BF59" s="325">
        <v>3</v>
      </c>
      <c r="BG59" s="326">
        <v>334.02000000000004</v>
      </c>
      <c r="BH59" s="404"/>
    </row>
    <row r="60" spans="1:60" outlineLevel="1">
      <c r="A60" s="401"/>
      <c r="B60" s="320" t="s">
        <v>308</v>
      </c>
      <c r="C60" s="327" t="s">
        <v>309</v>
      </c>
      <c r="D60" s="327">
        <v>2</v>
      </c>
      <c r="E60" s="328">
        <v>164.08</v>
      </c>
      <c r="F60" s="323">
        <v>4</v>
      </c>
      <c r="G60" s="328">
        <v>328.16</v>
      </c>
      <c r="H60" s="323">
        <v>4</v>
      </c>
      <c r="I60" s="328">
        <v>328.16</v>
      </c>
      <c r="J60" s="321">
        <v>4</v>
      </c>
      <c r="K60" s="328">
        <v>328.16</v>
      </c>
      <c r="L60" s="321">
        <v>2</v>
      </c>
      <c r="M60" s="328">
        <v>164.08</v>
      </c>
      <c r="N60" s="321">
        <v>2</v>
      </c>
      <c r="O60" s="328">
        <v>164.08</v>
      </c>
      <c r="P60" s="321">
        <v>2</v>
      </c>
      <c r="Q60" s="328">
        <v>164.08</v>
      </c>
      <c r="R60" s="321">
        <v>2</v>
      </c>
      <c r="S60" s="328">
        <v>164.08</v>
      </c>
      <c r="T60" s="321">
        <v>2</v>
      </c>
      <c r="U60" s="328">
        <v>164.08</v>
      </c>
      <c r="V60" s="321">
        <v>2</v>
      </c>
      <c r="W60" s="328">
        <v>164.08</v>
      </c>
      <c r="X60" s="329">
        <v>4</v>
      </c>
      <c r="Y60" s="328">
        <v>328.16</v>
      </c>
      <c r="Z60" s="329">
        <v>0</v>
      </c>
      <c r="AA60" s="328">
        <v>0</v>
      </c>
      <c r="AB60" s="329">
        <v>2</v>
      </c>
      <c r="AC60" s="328">
        <v>164.08</v>
      </c>
      <c r="AD60" s="329">
        <v>2</v>
      </c>
      <c r="AE60" s="328">
        <v>164.08</v>
      </c>
      <c r="AF60" s="329">
        <v>6</v>
      </c>
      <c r="AG60" s="328">
        <v>492.24</v>
      </c>
      <c r="AH60" s="329">
        <v>6</v>
      </c>
      <c r="AI60" s="328">
        <v>492.24</v>
      </c>
      <c r="AJ60" s="329">
        <v>0</v>
      </c>
      <c r="AK60" s="328">
        <v>0</v>
      </c>
      <c r="AL60" s="329">
        <v>2</v>
      </c>
      <c r="AM60" s="328">
        <v>164.08</v>
      </c>
      <c r="AN60" s="329">
        <v>2</v>
      </c>
      <c r="AO60" s="328">
        <v>164.08</v>
      </c>
      <c r="AP60" s="329">
        <v>2</v>
      </c>
      <c r="AQ60" s="328">
        <v>164.08</v>
      </c>
      <c r="AR60" s="329">
        <v>0</v>
      </c>
      <c r="AS60" s="328">
        <v>0</v>
      </c>
      <c r="AT60" s="329">
        <v>2</v>
      </c>
      <c r="AU60" s="328">
        <v>164.08</v>
      </c>
      <c r="AV60" s="329">
        <v>4</v>
      </c>
      <c r="AW60" s="328">
        <v>328.16</v>
      </c>
      <c r="AX60" s="329">
        <v>4</v>
      </c>
      <c r="AY60" s="328">
        <v>328.16</v>
      </c>
      <c r="AZ60" s="329">
        <v>4</v>
      </c>
      <c r="BA60" s="328">
        <v>328.16</v>
      </c>
      <c r="BB60" s="329">
        <v>4</v>
      </c>
      <c r="BC60" s="328">
        <v>328.16</v>
      </c>
      <c r="BD60" s="329">
        <v>2</v>
      </c>
      <c r="BE60" s="328">
        <v>164.08</v>
      </c>
      <c r="BF60" s="325">
        <v>72</v>
      </c>
      <c r="BG60" s="326">
        <v>5906.88</v>
      </c>
      <c r="BH60" s="404"/>
    </row>
    <row r="61" spans="1:60" outlineLevel="1">
      <c r="A61" s="401"/>
      <c r="B61" s="320" t="s">
        <v>310</v>
      </c>
      <c r="C61" s="327" t="s">
        <v>309</v>
      </c>
      <c r="D61" s="327">
        <v>2</v>
      </c>
      <c r="E61" s="328">
        <v>1101.68</v>
      </c>
      <c r="F61" s="323">
        <v>2</v>
      </c>
      <c r="G61" s="328">
        <v>1101.68</v>
      </c>
      <c r="H61" s="323">
        <v>0</v>
      </c>
      <c r="I61" s="328">
        <v>0</v>
      </c>
      <c r="J61" s="321">
        <v>2</v>
      </c>
      <c r="K61" s="328">
        <v>1101.68</v>
      </c>
      <c r="L61" s="321">
        <v>2</v>
      </c>
      <c r="M61" s="328">
        <v>1101.68</v>
      </c>
      <c r="N61" s="321">
        <v>2</v>
      </c>
      <c r="O61" s="328">
        <v>1101.68</v>
      </c>
      <c r="P61" s="321">
        <v>2</v>
      </c>
      <c r="Q61" s="328">
        <v>1101.68</v>
      </c>
      <c r="R61" s="321">
        <v>2</v>
      </c>
      <c r="S61" s="328">
        <v>1101.68</v>
      </c>
      <c r="T61" s="321">
        <v>2</v>
      </c>
      <c r="U61" s="328">
        <v>1101.68</v>
      </c>
      <c r="V61" s="321">
        <v>2</v>
      </c>
      <c r="W61" s="328">
        <v>1101.68</v>
      </c>
      <c r="X61" s="329">
        <v>2</v>
      </c>
      <c r="Y61" s="328">
        <v>1101.68</v>
      </c>
      <c r="Z61" s="329">
        <v>2</v>
      </c>
      <c r="AA61" s="328">
        <v>1101.68</v>
      </c>
      <c r="AB61" s="329">
        <v>2</v>
      </c>
      <c r="AC61" s="328">
        <v>1101.68</v>
      </c>
      <c r="AD61" s="329">
        <v>2</v>
      </c>
      <c r="AE61" s="328">
        <v>1101.68</v>
      </c>
      <c r="AF61" s="329">
        <v>0</v>
      </c>
      <c r="AG61" s="328">
        <v>0</v>
      </c>
      <c r="AH61" s="329">
        <v>0</v>
      </c>
      <c r="AI61" s="328">
        <v>0</v>
      </c>
      <c r="AJ61" s="329">
        <v>2</v>
      </c>
      <c r="AK61" s="328">
        <v>1101.68</v>
      </c>
      <c r="AL61" s="329">
        <v>2</v>
      </c>
      <c r="AM61" s="328">
        <v>1101.68</v>
      </c>
      <c r="AN61" s="329">
        <v>2</v>
      </c>
      <c r="AO61" s="328">
        <v>1101.68</v>
      </c>
      <c r="AP61" s="329">
        <v>2</v>
      </c>
      <c r="AQ61" s="328">
        <v>1101.68</v>
      </c>
      <c r="AR61" s="329">
        <v>2</v>
      </c>
      <c r="AS61" s="328">
        <v>1101.68</v>
      </c>
      <c r="AT61" s="329">
        <v>2</v>
      </c>
      <c r="AU61" s="328">
        <v>1101.68</v>
      </c>
      <c r="AV61" s="329">
        <v>0</v>
      </c>
      <c r="AW61" s="328">
        <v>0</v>
      </c>
      <c r="AX61" s="329">
        <v>0</v>
      </c>
      <c r="AY61" s="328">
        <v>0</v>
      </c>
      <c r="AZ61" s="329">
        <v>2</v>
      </c>
      <c r="BA61" s="328">
        <v>1101.68</v>
      </c>
      <c r="BB61" s="329">
        <v>2</v>
      </c>
      <c r="BC61" s="328">
        <v>1101.68</v>
      </c>
      <c r="BD61" s="329">
        <v>0</v>
      </c>
      <c r="BE61" s="328">
        <v>0</v>
      </c>
      <c r="BF61" s="325">
        <v>42</v>
      </c>
      <c r="BG61" s="326">
        <v>23135.280000000002</v>
      </c>
      <c r="BH61" s="404"/>
    </row>
    <row r="62" spans="1:60" outlineLevel="1">
      <c r="A62" s="401"/>
      <c r="B62" s="320" t="s">
        <v>311</v>
      </c>
      <c r="C62" s="327" t="s">
        <v>309</v>
      </c>
      <c r="D62" s="327">
        <v>0</v>
      </c>
      <c r="E62" s="328">
        <v>0</v>
      </c>
      <c r="F62" s="323">
        <v>4</v>
      </c>
      <c r="G62" s="328">
        <v>328.16</v>
      </c>
      <c r="H62" s="323">
        <v>4</v>
      </c>
      <c r="I62" s="328">
        <v>328.16</v>
      </c>
      <c r="J62" s="321">
        <v>4</v>
      </c>
      <c r="K62" s="328">
        <v>328.16</v>
      </c>
      <c r="L62" s="321">
        <v>2</v>
      </c>
      <c r="M62" s="328">
        <v>164.08</v>
      </c>
      <c r="N62" s="321">
        <v>2</v>
      </c>
      <c r="O62" s="328">
        <v>164.08</v>
      </c>
      <c r="P62" s="321">
        <v>2</v>
      </c>
      <c r="Q62" s="328">
        <v>164.08</v>
      </c>
      <c r="R62" s="321">
        <v>0</v>
      </c>
      <c r="S62" s="328">
        <v>0</v>
      </c>
      <c r="T62" s="321">
        <v>0</v>
      </c>
      <c r="U62" s="328">
        <v>0</v>
      </c>
      <c r="V62" s="321">
        <v>0</v>
      </c>
      <c r="W62" s="328">
        <v>0</v>
      </c>
      <c r="X62" s="329">
        <v>4</v>
      </c>
      <c r="Y62" s="328">
        <v>328.16</v>
      </c>
      <c r="Z62" s="329">
        <v>0</v>
      </c>
      <c r="AA62" s="328">
        <v>0</v>
      </c>
      <c r="AB62" s="329">
        <v>0</v>
      </c>
      <c r="AC62" s="328">
        <v>0</v>
      </c>
      <c r="AD62" s="329">
        <v>2</v>
      </c>
      <c r="AE62" s="328">
        <v>164.08</v>
      </c>
      <c r="AF62" s="329">
        <v>6</v>
      </c>
      <c r="AG62" s="328">
        <v>492.24</v>
      </c>
      <c r="AH62" s="329">
        <v>0</v>
      </c>
      <c r="AI62" s="328">
        <v>0</v>
      </c>
      <c r="AJ62" s="329">
        <v>0</v>
      </c>
      <c r="AK62" s="328">
        <v>0</v>
      </c>
      <c r="AL62" s="329">
        <v>0</v>
      </c>
      <c r="AM62" s="328">
        <v>0</v>
      </c>
      <c r="AN62" s="329">
        <v>0</v>
      </c>
      <c r="AO62" s="328">
        <v>0</v>
      </c>
      <c r="AP62" s="329">
        <v>0</v>
      </c>
      <c r="AQ62" s="328">
        <v>0</v>
      </c>
      <c r="AR62" s="329">
        <v>0</v>
      </c>
      <c r="AS62" s="328">
        <v>0</v>
      </c>
      <c r="AT62" s="329">
        <v>2</v>
      </c>
      <c r="AU62" s="328">
        <v>164.08</v>
      </c>
      <c r="AV62" s="329">
        <v>4</v>
      </c>
      <c r="AW62" s="328">
        <v>328.16</v>
      </c>
      <c r="AX62" s="329">
        <v>4</v>
      </c>
      <c r="AY62" s="328">
        <v>328.16</v>
      </c>
      <c r="AZ62" s="329">
        <v>4</v>
      </c>
      <c r="BA62" s="328">
        <v>328.16</v>
      </c>
      <c r="BB62" s="329">
        <v>4</v>
      </c>
      <c r="BC62" s="328">
        <v>328.16</v>
      </c>
      <c r="BD62" s="329">
        <v>2</v>
      </c>
      <c r="BE62" s="328">
        <v>164.08</v>
      </c>
      <c r="BF62" s="325">
        <v>50</v>
      </c>
      <c r="BG62" s="326">
        <v>4102</v>
      </c>
      <c r="BH62" s="404"/>
    </row>
    <row r="63" spans="1:60" outlineLevel="1">
      <c r="A63" s="401"/>
      <c r="B63" s="320" t="s">
        <v>312</v>
      </c>
      <c r="C63" s="327" t="s">
        <v>309</v>
      </c>
      <c r="D63" s="327">
        <v>6</v>
      </c>
      <c r="E63" s="328">
        <v>492.24</v>
      </c>
      <c r="F63" s="323">
        <v>18</v>
      </c>
      <c r="G63" s="328">
        <v>1476.72</v>
      </c>
      <c r="H63" s="323">
        <v>18</v>
      </c>
      <c r="I63" s="328">
        <v>1476.72</v>
      </c>
      <c r="J63" s="321">
        <v>12</v>
      </c>
      <c r="K63" s="328">
        <v>984.48</v>
      </c>
      <c r="L63" s="321">
        <v>14</v>
      </c>
      <c r="M63" s="328">
        <v>1148.5600000000002</v>
      </c>
      <c r="N63" s="321">
        <v>12</v>
      </c>
      <c r="O63" s="328">
        <v>984.48</v>
      </c>
      <c r="P63" s="321">
        <v>6</v>
      </c>
      <c r="Q63" s="328">
        <v>492.24</v>
      </c>
      <c r="R63" s="321">
        <v>2</v>
      </c>
      <c r="S63" s="328">
        <v>164.08</v>
      </c>
      <c r="T63" s="321">
        <v>2</v>
      </c>
      <c r="U63" s="328">
        <v>164.08</v>
      </c>
      <c r="V63" s="321">
        <v>2</v>
      </c>
      <c r="W63" s="328">
        <v>164.08</v>
      </c>
      <c r="X63" s="329">
        <v>12</v>
      </c>
      <c r="Y63" s="328">
        <v>984.48</v>
      </c>
      <c r="Z63" s="329">
        <v>4</v>
      </c>
      <c r="AA63" s="328">
        <v>328.16</v>
      </c>
      <c r="AB63" s="329">
        <v>2</v>
      </c>
      <c r="AC63" s="328">
        <v>164.08</v>
      </c>
      <c r="AD63" s="329">
        <v>2</v>
      </c>
      <c r="AE63" s="328">
        <v>164.08</v>
      </c>
      <c r="AF63" s="329">
        <v>12</v>
      </c>
      <c r="AG63" s="328">
        <v>984.48</v>
      </c>
      <c r="AH63" s="329">
        <v>12</v>
      </c>
      <c r="AI63" s="328">
        <v>984.48</v>
      </c>
      <c r="AJ63" s="329">
        <v>6</v>
      </c>
      <c r="AK63" s="328">
        <v>492.24</v>
      </c>
      <c r="AL63" s="329">
        <v>8</v>
      </c>
      <c r="AM63" s="328">
        <v>656.32</v>
      </c>
      <c r="AN63" s="329">
        <v>8</v>
      </c>
      <c r="AO63" s="328">
        <v>656.32</v>
      </c>
      <c r="AP63" s="329">
        <v>10</v>
      </c>
      <c r="AQ63" s="328">
        <v>820.40000000000009</v>
      </c>
      <c r="AR63" s="329">
        <v>6</v>
      </c>
      <c r="AS63" s="328">
        <v>492.24</v>
      </c>
      <c r="AT63" s="329">
        <v>8</v>
      </c>
      <c r="AU63" s="328">
        <v>656.32</v>
      </c>
      <c r="AV63" s="329">
        <v>12</v>
      </c>
      <c r="AW63" s="328">
        <v>984.48</v>
      </c>
      <c r="AX63" s="329">
        <v>10</v>
      </c>
      <c r="AY63" s="328">
        <v>820.40000000000009</v>
      </c>
      <c r="AZ63" s="329">
        <v>12</v>
      </c>
      <c r="BA63" s="328">
        <v>984.48</v>
      </c>
      <c r="BB63" s="329">
        <v>10</v>
      </c>
      <c r="BC63" s="328">
        <v>820.40000000000009</v>
      </c>
      <c r="BD63" s="329">
        <v>14</v>
      </c>
      <c r="BE63" s="328">
        <v>1148.5600000000002</v>
      </c>
      <c r="BF63" s="325">
        <v>240</v>
      </c>
      <c r="BG63" s="326">
        <v>19689.600000000002</v>
      </c>
      <c r="BH63" s="404"/>
    </row>
    <row r="64" spans="1:60" outlineLevel="1">
      <c r="A64" s="401"/>
      <c r="B64" s="320" t="s">
        <v>313</v>
      </c>
      <c r="C64" s="327" t="s">
        <v>309</v>
      </c>
      <c r="D64" s="327">
        <v>16</v>
      </c>
      <c r="E64" s="328">
        <v>1312.64</v>
      </c>
      <c r="F64" s="323">
        <v>12</v>
      </c>
      <c r="G64" s="328">
        <v>984.48</v>
      </c>
      <c r="H64" s="323">
        <v>22</v>
      </c>
      <c r="I64" s="328">
        <v>1804.88</v>
      </c>
      <c r="J64" s="321">
        <v>14</v>
      </c>
      <c r="K64" s="328">
        <v>1148.5600000000002</v>
      </c>
      <c r="L64" s="321">
        <v>14</v>
      </c>
      <c r="M64" s="328">
        <v>1148.5600000000002</v>
      </c>
      <c r="N64" s="321">
        <v>16</v>
      </c>
      <c r="O64" s="328">
        <v>1312.64</v>
      </c>
      <c r="P64" s="321">
        <v>15</v>
      </c>
      <c r="Q64" s="328">
        <v>1230.6000000000001</v>
      </c>
      <c r="R64" s="321">
        <v>2</v>
      </c>
      <c r="S64" s="328">
        <v>164.08</v>
      </c>
      <c r="T64" s="321">
        <v>2</v>
      </c>
      <c r="U64" s="328">
        <v>164.08</v>
      </c>
      <c r="V64" s="321">
        <v>2</v>
      </c>
      <c r="W64" s="328">
        <v>164.08</v>
      </c>
      <c r="X64" s="329">
        <v>14</v>
      </c>
      <c r="Y64" s="328">
        <v>1148.5600000000002</v>
      </c>
      <c r="Z64" s="329">
        <v>10</v>
      </c>
      <c r="AA64" s="328">
        <v>820.40000000000009</v>
      </c>
      <c r="AB64" s="329">
        <v>4</v>
      </c>
      <c r="AC64" s="328">
        <v>328.16</v>
      </c>
      <c r="AD64" s="329">
        <v>2</v>
      </c>
      <c r="AE64" s="328">
        <v>164.08</v>
      </c>
      <c r="AF64" s="329">
        <v>26</v>
      </c>
      <c r="AG64" s="328">
        <v>2133.04</v>
      </c>
      <c r="AH64" s="329">
        <v>20</v>
      </c>
      <c r="AI64" s="328">
        <v>1640.8000000000002</v>
      </c>
      <c r="AJ64" s="329">
        <v>2</v>
      </c>
      <c r="AK64" s="328">
        <v>164.08</v>
      </c>
      <c r="AL64" s="329">
        <v>12</v>
      </c>
      <c r="AM64" s="328">
        <v>984.48</v>
      </c>
      <c r="AN64" s="329">
        <v>12</v>
      </c>
      <c r="AO64" s="328">
        <v>984.48</v>
      </c>
      <c r="AP64" s="329">
        <v>12</v>
      </c>
      <c r="AQ64" s="328">
        <v>984.48</v>
      </c>
      <c r="AR64" s="329">
        <v>4</v>
      </c>
      <c r="AS64" s="328">
        <v>328.16</v>
      </c>
      <c r="AT64" s="329">
        <v>17</v>
      </c>
      <c r="AU64" s="328">
        <v>1394.68</v>
      </c>
      <c r="AV64" s="329">
        <v>24</v>
      </c>
      <c r="AW64" s="328">
        <v>1968.96</v>
      </c>
      <c r="AX64" s="329">
        <v>32</v>
      </c>
      <c r="AY64" s="328">
        <v>2625.28</v>
      </c>
      <c r="AZ64" s="329">
        <v>14</v>
      </c>
      <c r="BA64" s="328">
        <v>1148.5600000000002</v>
      </c>
      <c r="BB64" s="329">
        <v>32</v>
      </c>
      <c r="BC64" s="328">
        <v>2625.28</v>
      </c>
      <c r="BD64" s="329">
        <v>24</v>
      </c>
      <c r="BE64" s="328">
        <v>1968.96</v>
      </c>
      <c r="BF64" s="325">
        <v>376</v>
      </c>
      <c r="BG64" s="326">
        <v>30847.040000000001</v>
      </c>
      <c r="BH64" s="404"/>
    </row>
    <row r="65" spans="1:60" ht="45" outlineLevel="1">
      <c r="A65" s="401"/>
      <c r="B65" s="320" t="s">
        <v>314</v>
      </c>
      <c r="C65" s="321" t="s">
        <v>241</v>
      </c>
      <c r="D65" s="321">
        <v>0</v>
      </c>
      <c r="E65" s="322">
        <v>0</v>
      </c>
      <c r="F65" s="323">
        <v>0</v>
      </c>
      <c r="G65" s="322">
        <v>0</v>
      </c>
      <c r="H65" s="323">
        <v>5</v>
      </c>
      <c r="I65" s="322">
        <v>2845.9090000000006</v>
      </c>
      <c r="J65" s="321">
        <v>0</v>
      </c>
      <c r="K65" s="322">
        <v>0</v>
      </c>
      <c r="L65" s="321">
        <v>0</v>
      </c>
      <c r="M65" s="322">
        <v>0</v>
      </c>
      <c r="N65" s="321">
        <v>0</v>
      </c>
      <c r="O65" s="322">
        <v>0</v>
      </c>
      <c r="P65" s="321">
        <v>0</v>
      </c>
      <c r="Q65" s="322">
        <v>0</v>
      </c>
      <c r="R65" s="321">
        <v>0</v>
      </c>
      <c r="S65" s="322">
        <v>0</v>
      </c>
      <c r="T65" s="321">
        <v>0</v>
      </c>
      <c r="U65" s="322">
        <v>0</v>
      </c>
      <c r="V65" s="321">
        <v>0</v>
      </c>
      <c r="W65" s="322">
        <v>0</v>
      </c>
      <c r="X65" s="324">
        <v>0</v>
      </c>
      <c r="Y65" s="322">
        <v>0</v>
      </c>
      <c r="Z65" s="324">
        <v>0</v>
      </c>
      <c r="AA65" s="322">
        <v>0</v>
      </c>
      <c r="AB65" s="324">
        <v>0</v>
      </c>
      <c r="AC65" s="322">
        <v>0</v>
      </c>
      <c r="AD65" s="324">
        <v>0</v>
      </c>
      <c r="AE65" s="322">
        <v>0</v>
      </c>
      <c r="AF65" s="324">
        <v>5</v>
      </c>
      <c r="AG65" s="322">
        <v>2845.9090000000006</v>
      </c>
      <c r="AH65" s="324">
        <v>5</v>
      </c>
      <c r="AI65" s="322">
        <v>2845.9090000000006</v>
      </c>
      <c r="AJ65" s="324">
        <v>0</v>
      </c>
      <c r="AK65" s="322">
        <v>0</v>
      </c>
      <c r="AL65" s="324">
        <v>0</v>
      </c>
      <c r="AM65" s="322">
        <v>0</v>
      </c>
      <c r="AN65" s="324">
        <v>0</v>
      </c>
      <c r="AO65" s="322">
        <v>0</v>
      </c>
      <c r="AP65" s="324">
        <v>0</v>
      </c>
      <c r="AQ65" s="322">
        <v>0</v>
      </c>
      <c r="AR65" s="324">
        <v>0</v>
      </c>
      <c r="AS65" s="322">
        <v>0</v>
      </c>
      <c r="AT65" s="324">
        <v>0</v>
      </c>
      <c r="AU65" s="322">
        <v>0</v>
      </c>
      <c r="AV65" s="324">
        <v>5</v>
      </c>
      <c r="AW65" s="322">
        <v>2845.9090000000006</v>
      </c>
      <c r="AX65" s="324">
        <v>5</v>
      </c>
      <c r="AY65" s="322">
        <v>2845.9090000000006</v>
      </c>
      <c r="AZ65" s="324">
        <v>0</v>
      </c>
      <c r="BA65" s="322">
        <v>0</v>
      </c>
      <c r="BB65" s="324">
        <v>0</v>
      </c>
      <c r="BC65" s="322">
        <v>0</v>
      </c>
      <c r="BD65" s="324">
        <v>10</v>
      </c>
      <c r="BE65" s="322">
        <v>5691.8180000000011</v>
      </c>
      <c r="BF65" s="325">
        <v>35</v>
      </c>
      <c r="BG65" s="326">
        <v>19921.363000000001</v>
      </c>
      <c r="BH65" s="404"/>
    </row>
    <row r="66" spans="1:60" ht="30" outlineLevel="1">
      <c r="A66" s="401"/>
      <c r="B66" s="320" t="s">
        <v>315</v>
      </c>
      <c r="C66" s="321" t="s">
        <v>241</v>
      </c>
      <c r="D66" s="321">
        <v>0</v>
      </c>
      <c r="E66" s="322">
        <v>0</v>
      </c>
      <c r="F66" s="323">
        <v>0</v>
      </c>
      <c r="G66" s="322">
        <v>0</v>
      </c>
      <c r="H66" s="323">
        <v>0</v>
      </c>
      <c r="I66" s="322">
        <v>0</v>
      </c>
      <c r="J66" s="321"/>
      <c r="K66" s="322">
        <v>0</v>
      </c>
      <c r="L66" s="321"/>
      <c r="M66" s="322">
        <v>0</v>
      </c>
      <c r="N66" s="321"/>
      <c r="O66" s="322">
        <v>0</v>
      </c>
      <c r="P66" s="321">
        <v>0</v>
      </c>
      <c r="Q66" s="322">
        <v>0</v>
      </c>
      <c r="R66" s="321">
        <v>0</v>
      </c>
      <c r="S66" s="322">
        <v>0</v>
      </c>
      <c r="T66" s="321">
        <v>0</v>
      </c>
      <c r="U66" s="322">
        <v>0</v>
      </c>
      <c r="V66" s="321">
        <v>0</v>
      </c>
      <c r="W66" s="322">
        <v>0</v>
      </c>
      <c r="X66" s="324">
        <v>0</v>
      </c>
      <c r="Y66" s="322">
        <v>0</v>
      </c>
      <c r="Z66" s="324">
        <v>0</v>
      </c>
      <c r="AA66" s="322">
        <v>0</v>
      </c>
      <c r="AB66" s="324">
        <v>0</v>
      </c>
      <c r="AC66" s="322">
        <v>0</v>
      </c>
      <c r="AD66" s="324">
        <v>0</v>
      </c>
      <c r="AE66" s="322">
        <v>0</v>
      </c>
      <c r="AF66" s="324">
        <v>0</v>
      </c>
      <c r="AG66" s="322">
        <v>0</v>
      </c>
      <c r="AH66" s="324">
        <v>1</v>
      </c>
      <c r="AI66" s="322">
        <v>1148.5600000000002</v>
      </c>
      <c r="AJ66" s="324">
        <v>0</v>
      </c>
      <c r="AK66" s="322">
        <v>0</v>
      </c>
      <c r="AL66" s="324">
        <v>0</v>
      </c>
      <c r="AM66" s="322">
        <v>0</v>
      </c>
      <c r="AN66" s="324">
        <v>0</v>
      </c>
      <c r="AO66" s="322">
        <v>0</v>
      </c>
      <c r="AP66" s="324">
        <v>0</v>
      </c>
      <c r="AQ66" s="322">
        <v>0</v>
      </c>
      <c r="AR66" s="324">
        <v>0</v>
      </c>
      <c r="AS66" s="322">
        <v>0</v>
      </c>
      <c r="AT66" s="324">
        <v>0</v>
      </c>
      <c r="AU66" s="322">
        <v>0</v>
      </c>
      <c r="AV66" s="324">
        <v>0</v>
      </c>
      <c r="AW66" s="322">
        <v>0</v>
      </c>
      <c r="AX66" s="324">
        <v>0</v>
      </c>
      <c r="AY66" s="322">
        <v>0</v>
      </c>
      <c r="AZ66" s="324"/>
      <c r="BA66" s="322">
        <v>0</v>
      </c>
      <c r="BB66" s="324">
        <v>0</v>
      </c>
      <c r="BC66" s="322">
        <v>0</v>
      </c>
      <c r="BD66" s="324">
        <v>0</v>
      </c>
      <c r="BE66" s="322">
        <v>0</v>
      </c>
      <c r="BF66" s="325">
        <v>1</v>
      </c>
      <c r="BG66" s="326">
        <v>1148.5600000000002</v>
      </c>
      <c r="BH66" s="404"/>
    </row>
    <row r="67" spans="1:60" ht="30" outlineLevel="1">
      <c r="A67" s="401"/>
      <c r="B67" s="320" t="s">
        <v>316</v>
      </c>
      <c r="C67" s="321" t="s">
        <v>317</v>
      </c>
      <c r="D67" s="321">
        <v>0</v>
      </c>
      <c r="E67" s="322">
        <v>0</v>
      </c>
      <c r="F67" s="323">
        <v>0</v>
      </c>
      <c r="G67" s="322">
        <v>0</v>
      </c>
      <c r="H67" s="323">
        <v>10</v>
      </c>
      <c r="I67" s="322">
        <v>11485.600000000002</v>
      </c>
      <c r="J67" s="321">
        <v>0</v>
      </c>
      <c r="K67" s="322">
        <v>0</v>
      </c>
      <c r="L67" s="321">
        <v>0</v>
      </c>
      <c r="M67" s="322">
        <v>0</v>
      </c>
      <c r="N67" s="321">
        <v>0</v>
      </c>
      <c r="O67" s="322">
        <v>0</v>
      </c>
      <c r="P67" s="321">
        <v>0</v>
      </c>
      <c r="Q67" s="322">
        <v>0</v>
      </c>
      <c r="R67" s="321">
        <v>0</v>
      </c>
      <c r="S67" s="322">
        <v>0</v>
      </c>
      <c r="T67" s="321">
        <v>0</v>
      </c>
      <c r="U67" s="322">
        <v>0</v>
      </c>
      <c r="V67" s="321">
        <v>0</v>
      </c>
      <c r="W67" s="322">
        <v>0</v>
      </c>
      <c r="X67" s="324">
        <v>0</v>
      </c>
      <c r="Y67" s="322">
        <v>0</v>
      </c>
      <c r="Z67" s="324">
        <v>0</v>
      </c>
      <c r="AA67" s="322">
        <v>0</v>
      </c>
      <c r="AB67" s="324">
        <v>0</v>
      </c>
      <c r="AC67" s="322">
        <v>0</v>
      </c>
      <c r="AD67" s="324">
        <v>0</v>
      </c>
      <c r="AE67" s="322">
        <v>0</v>
      </c>
      <c r="AF67" s="324">
        <v>10</v>
      </c>
      <c r="AG67" s="322">
        <v>11485.600000000002</v>
      </c>
      <c r="AH67" s="324">
        <v>10</v>
      </c>
      <c r="AI67" s="322">
        <v>11485.600000000002</v>
      </c>
      <c r="AJ67" s="324">
        <v>0</v>
      </c>
      <c r="AK67" s="322">
        <v>0</v>
      </c>
      <c r="AL67" s="324">
        <v>0</v>
      </c>
      <c r="AM67" s="322">
        <v>0</v>
      </c>
      <c r="AN67" s="324">
        <v>0</v>
      </c>
      <c r="AO67" s="322">
        <v>0</v>
      </c>
      <c r="AP67" s="324">
        <v>0</v>
      </c>
      <c r="AQ67" s="322">
        <v>0</v>
      </c>
      <c r="AR67" s="324">
        <v>0</v>
      </c>
      <c r="AS67" s="322">
        <v>0</v>
      </c>
      <c r="AT67" s="324">
        <v>0</v>
      </c>
      <c r="AU67" s="322">
        <v>0</v>
      </c>
      <c r="AV67" s="324">
        <v>10</v>
      </c>
      <c r="AW67" s="322">
        <v>11485.600000000002</v>
      </c>
      <c r="AX67" s="324">
        <v>10</v>
      </c>
      <c r="AY67" s="322">
        <v>11485.600000000002</v>
      </c>
      <c r="AZ67" s="324">
        <v>0</v>
      </c>
      <c r="BA67" s="322">
        <v>0</v>
      </c>
      <c r="BB67" s="324">
        <v>0</v>
      </c>
      <c r="BC67" s="322">
        <v>0</v>
      </c>
      <c r="BD67" s="324">
        <v>20</v>
      </c>
      <c r="BE67" s="322">
        <v>22971.200000000004</v>
      </c>
      <c r="BF67" s="325">
        <v>70</v>
      </c>
      <c r="BG67" s="326">
        <v>80399.200000000012</v>
      </c>
      <c r="BH67" s="404"/>
    </row>
    <row r="68" spans="1:60" ht="30" outlineLevel="1">
      <c r="A68" s="401"/>
      <c r="B68" s="320" t="s">
        <v>318</v>
      </c>
      <c r="C68" s="321" t="s">
        <v>241</v>
      </c>
      <c r="D68" s="321">
        <v>0</v>
      </c>
      <c r="E68" s="322">
        <v>0</v>
      </c>
      <c r="F68" s="323">
        <v>0</v>
      </c>
      <c r="G68" s="322">
        <v>0</v>
      </c>
      <c r="H68" s="323">
        <v>5</v>
      </c>
      <c r="I68" s="322">
        <v>2076.9012000000002</v>
      </c>
      <c r="J68" s="321">
        <v>0</v>
      </c>
      <c r="K68" s="322">
        <v>0</v>
      </c>
      <c r="L68" s="321">
        <v>0</v>
      </c>
      <c r="M68" s="322">
        <v>0</v>
      </c>
      <c r="N68" s="321">
        <v>0</v>
      </c>
      <c r="O68" s="322">
        <v>0</v>
      </c>
      <c r="P68" s="321">
        <v>0</v>
      </c>
      <c r="Q68" s="322">
        <v>0</v>
      </c>
      <c r="R68" s="321">
        <v>0</v>
      </c>
      <c r="S68" s="322">
        <v>0</v>
      </c>
      <c r="T68" s="321">
        <v>0</v>
      </c>
      <c r="U68" s="322">
        <v>0</v>
      </c>
      <c r="V68" s="321">
        <v>0</v>
      </c>
      <c r="W68" s="322">
        <v>0</v>
      </c>
      <c r="X68" s="324">
        <v>0</v>
      </c>
      <c r="Y68" s="322">
        <v>0</v>
      </c>
      <c r="Z68" s="324">
        <v>0</v>
      </c>
      <c r="AA68" s="322">
        <v>0</v>
      </c>
      <c r="AB68" s="324">
        <v>0</v>
      </c>
      <c r="AC68" s="322">
        <v>0</v>
      </c>
      <c r="AD68" s="324">
        <v>0</v>
      </c>
      <c r="AE68" s="322">
        <v>0</v>
      </c>
      <c r="AF68" s="324">
        <v>5</v>
      </c>
      <c r="AG68" s="322">
        <v>2076.9012000000002</v>
      </c>
      <c r="AH68" s="324">
        <v>5</v>
      </c>
      <c r="AI68" s="322">
        <v>2076.9012000000002</v>
      </c>
      <c r="AJ68" s="324">
        <v>0</v>
      </c>
      <c r="AK68" s="322">
        <v>0</v>
      </c>
      <c r="AL68" s="324">
        <v>0</v>
      </c>
      <c r="AM68" s="322">
        <v>0</v>
      </c>
      <c r="AN68" s="324">
        <v>0</v>
      </c>
      <c r="AO68" s="322">
        <v>0</v>
      </c>
      <c r="AP68" s="324">
        <v>0</v>
      </c>
      <c r="AQ68" s="322">
        <v>0</v>
      </c>
      <c r="AR68" s="324">
        <v>0</v>
      </c>
      <c r="AS68" s="322">
        <v>0</v>
      </c>
      <c r="AT68" s="324">
        <v>0</v>
      </c>
      <c r="AU68" s="322">
        <v>0</v>
      </c>
      <c r="AV68" s="324">
        <v>5</v>
      </c>
      <c r="AW68" s="322">
        <v>2076.9012000000002</v>
      </c>
      <c r="AX68" s="324">
        <v>5</v>
      </c>
      <c r="AY68" s="322">
        <v>2076.9012000000002</v>
      </c>
      <c r="AZ68" s="324">
        <v>0</v>
      </c>
      <c r="BA68" s="322">
        <v>0</v>
      </c>
      <c r="BB68" s="324">
        <v>0</v>
      </c>
      <c r="BC68" s="322">
        <v>0</v>
      </c>
      <c r="BD68" s="324">
        <v>10</v>
      </c>
      <c r="BE68" s="322">
        <v>4153.8024000000005</v>
      </c>
      <c r="BF68" s="325">
        <v>35</v>
      </c>
      <c r="BG68" s="326">
        <v>14538.308400000002</v>
      </c>
      <c r="BH68" s="404"/>
    </row>
    <row r="69" spans="1:60" ht="30" outlineLevel="1">
      <c r="A69" s="401"/>
      <c r="B69" s="320" t="s">
        <v>319</v>
      </c>
      <c r="C69" s="321" t="s">
        <v>241</v>
      </c>
      <c r="D69" s="321">
        <v>0</v>
      </c>
      <c r="E69" s="322">
        <v>0</v>
      </c>
      <c r="F69" s="323">
        <v>0</v>
      </c>
      <c r="G69" s="322">
        <v>0</v>
      </c>
      <c r="H69" s="323">
        <v>5</v>
      </c>
      <c r="I69" s="322">
        <v>3621.4800000000005</v>
      </c>
      <c r="J69" s="321">
        <v>0</v>
      </c>
      <c r="K69" s="322">
        <v>0</v>
      </c>
      <c r="L69" s="321">
        <v>0</v>
      </c>
      <c r="M69" s="322">
        <v>0</v>
      </c>
      <c r="N69" s="321">
        <v>0</v>
      </c>
      <c r="O69" s="322">
        <v>0</v>
      </c>
      <c r="P69" s="321">
        <v>0</v>
      </c>
      <c r="Q69" s="322">
        <v>0</v>
      </c>
      <c r="R69" s="321">
        <v>0</v>
      </c>
      <c r="S69" s="322">
        <v>0</v>
      </c>
      <c r="T69" s="321">
        <v>0</v>
      </c>
      <c r="U69" s="322">
        <v>0</v>
      </c>
      <c r="V69" s="321">
        <v>0</v>
      </c>
      <c r="W69" s="322">
        <v>0</v>
      </c>
      <c r="X69" s="324">
        <v>0</v>
      </c>
      <c r="Y69" s="322">
        <v>0</v>
      </c>
      <c r="Z69" s="324">
        <v>0</v>
      </c>
      <c r="AA69" s="322">
        <v>0</v>
      </c>
      <c r="AB69" s="324">
        <v>0</v>
      </c>
      <c r="AC69" s="322">
        <v>0</v>
      </c>
      <c r="AD69" s="324">
        <v>0</v>
      </c>
      <c r="AE69" s="322">
        <v>0</v>
      </c>
      <c r="AF69" s="324">
        <v>5</v>
      </c>
      <c r="AG69" s="322">
        <v>3621.4800000000005</v>
      </c>
      <c r="AH69" s="324">
        <v>0</v>
      </c>
      <c r="AI69" s="322">
        <v>0</v>
      </c>
      <c r="AJ69" s="324">
        <v>0</v>
      </c>
      <c r="AK69" s="322">
        <v>0</v>
      </c>
      <c r="AL69" s="324">
        <v>0</v>
      </c>
      <c r="AM69" s="322">
        <v>0</v>
      </c>
      <c r="AN69" s="324">
        <v>0</v>
      </c>
      <c r="AO69" s="322">
        <v>0</v>
      </c>
      <c r="AP69" s="324">
        <v>0</v>
      </c>
      <c r="AQ69" s="322">
        <v>0</v>
      </c>
      <c r="AR69" s="324">
        <v>0</v>
      </c>
      <c r="AS69" s="322">
        <v>0</v>
      </c>
      <c r="AT69" s="324">
        <v>0</v>
      </c>
      <c r="AU69" s="322">
        <v>0</v>
      </c>
      <c r="AV69" s="324">
        <v>5</v>
      </c>
      <c r="AW69" s="322">
        <v>3621.4800000000005</v>
      </c>
      <c r="AX69" s="324">
        <v>5</v>
      </c>
      <c r="AY69" s="322">
        <v>3621.4800000000005</v>
      </c>
      <c r="AZ69" s="324">
        <v>0</v>
      </c>
      <c r="BA69" s="322">
        <v>0</v>
      </c>
      <c r="BB69" s="324">
        <v>0</v>
      </c>
      <c r="BC69" s="322">
        <v>0</v>
      </c>
      <c r="BD69" s="324">
        <v>5</v>
      </c>
      <c r="BE69" s="322">
        <v>3621.4800000000005</v>
      </c>
      <c r="BF69" s="325">
        <v>25</v>
      </c>
      <c r="BG69" s="326">
        <v>18107.400000000001</v>
      </c>
      <c r="BH69" s="404"/>
    </row>
    <row r="70" spans="1:60" ht="45" outlineLevel="1">
      <c r="A70" s="401"/>
      <c r="B70" s="320" t="s">
        <v>320</v>
      </c>
      <c r="C70" s="321" t="s">
        <v>321</v>
      </c>
      <c r="D70" s="321">
        <v>0</v>
      </c>
      <c r="E70" s="322">
        <v>0</v>
      </c>
      <c r="F70" s="323">
        <v>0</v>
      </c>
      <c r="G70" s="322">
        <v>0</v>
      </c>
      <c r="H70" s="323">
        <v>20</v>
      </c>
      <c r="I70" s="322">
        <v>14762.980800000003</v>
      </c>
      <c r="J70" s="321">
        <v>0</v>
      </c>
      <c r="K70" s="322">
        <v>0</v>
      </c>
      <c r="L70" s="321">
        <v>0</v>
      </c>
      <c r="M70" s="322">
        <v>0</v>
      </c>
      <c r="N70" s="321">
        <v>0</v>
      </c>
      <c r="O70" s="322">
        <v>0</v>
      </c>
      <c r="P70" s="321">
        <v>0</v>
      </c>
      <c r="Q70" s="322">
        <v>0</v>
      </c>
      <c r="R70" s="321">
        <v>0</v>
      </c>
      <c r="S70" s="322">
        <v>0</v>
      </c>
      <c r="T70" s="321">
        <v>0</v>
      </c>
      <c r="U70" s="322">
        <v>0</v>
      </c>
      <c r="V70" s="321">
        <v>0</v>
      </c>
      <c r="W70" s="322">
        <v>0</v>
      </c>
      <c r="X70" s="324">
        <v>0</v>
      </c>
      <c r="Y70" s="322">
        <v>0</v>
      </c>
      <c r="Z70" s="324">
        <v>0</v>
      </c>
      <c r="AA70" s="322">
        <v>0</v>
      </c>
      <c r="AB70" s="324">
        <v>0</v>
      </c>
      <c r="AC70" s="322">
        <v>0</v>
      </c>
      <c r="AD70" s="324">
        <v>0</v>
      </c>
      <c r="AE70" s="322">
        <v>0</v>
      </c>
      <c r="AF70" s="324">
        <v>20</v>
      </c>
      <c r="AG70" s="322">
        <v>14762.980800000003</v>
      </c>
      <c r="AH70" s="324">
        <v>20</v>
      </c>
      <c r="AI70" s="322">
        <v>14762.980800000003</v>
      </c>
      <c r="AJ70" s="324">
        <v>0</v>
      </c>
      <c r="AK70" s="322">
        <v>0</v>
      </c>
      <c r="AL70" s="324">
        <v>0</v>
      </c>
      <c r="AM70" s="322">
        <v>0</v>
      </c>
      <c r="AN70" s="324">
        <v>0</v>
      </c>
      <c r="AO70" s="322">
        <v>0</v>
      </c>
      <c r="AP70" s="324">
        <v>0</v>
      </c>
      <c r="AQ70" s="322">
        <v>0</v>
      </c>
      <c r="AR70" s="324">
        <v>0</v>
      </c>
      <c r="AS70" s="322">
        <v>0</v>
      </c>
      <c r="AT70" s="324">
        <v>0</v>
      </c>
      <c r="AU70" s="322">
        <v>0</v>
      </c>
      <c r="AV70" s="324">
        <v>20</v>
      </c>
      <c r="AW70" s="322">
        <v>14762.980800000003</v>
      </c>
      <c r="AX70" s="324">
        <v>20</v>
      </c>
      <c r="AY70" s="322">
        <v>14762.980800000003</v>
      </c>
      <c r="AZ70" s="324">
        <v>0</v>
      </c>
      <c r="BA70" s="322">
        <v>0</v>
      </c>
      <c r="BB70" s="324">
        <v>0</v>
      </c>
      <c r="BC70" s="322">
        <v>0</v>
      </c>
      <c r="BD70" s="324">
        <v>20</v>
      </c>
      <c r="BE70" s="322">
        <v>14762.980800000003</v>
      </c>
      <c r="BF70" s="325">
        <v>120</v>
      </c>
      <c r="BG70" s="326">
        <v>88577.884800000014</v>
      </c>
      <c r="BH70" s="404"/>
    </row>
    <row r="71" spans="1:60" ht="30" outlineLevel="1">
      <c r="A71" s="401"/>
      <c r="B71" s="320" t="s">
        <v>322</v>
      </c>
      <c r="C71" s="321" t="s">
        <v>321</v>
      </c>
      <c r="D71" s="321">
        <v>0</v>
      </c>
      <c r="E71" s="322">
        <v>0</v>
      </c>
      <c r="F71" s="323">
        <v>0</v>
      </c>
      <c r="G71" s="322">
        <v>0</v>
      </c>
      <c r="H71" s="323">
        <v>20</v>
      </c>
      <c r="I71" s="322">
        <v>19118.836000000003</v>
      </c>
      <c r="J71" s="321">
        <v>0</v>
      </c>
      <c r="K71" s="322">
        <v>0</v>
      </c>
      <c r="L71" s="321">
        <v>0</v>
      </c>
      <c r="M71" s="322">
        <v>0</v>
      </c>
      <c r="N71" s="321">
        <v>0</v>
      </c>
      <c r="O71" s="322">
        <v>0</v>
      </c>
      <c r="P71" s="321">
        <v>0</v>
      </c>
      <c r="Q71" s="322">
        <v>0</v>
      </c>
      <c r="R71" s="321">
        <v>0</v>
      </c>
      <c r="S71" s="322">
        <v>0</v>
      </c>
      <c r="T71" s="321">
        <v>0</v>
      </c>
      <c r="U71" s="322">
        <v>0</v>
      </c>
      <c r="V71" s="321">
        <v>0</v>
      </c>
      <c r="W71" s="322">
        <v>0</v>
      </c>
      <c r="X71" s="324">
        <v>0</v>
      </c>
      <c r="Y71" s="322">
        <v>0</v>
      </c>
      <c r="Z71" s="324">
        <v>0</v>
      </c>
      <c r="AA71" s="322">
        <v>0</v>
      </c>
      <c r="AB71" s="324">
        <v>0</v>
      </c>
      <c r="AC71" s="322">
        <v>0</v>
      </c>
      <c r="AD71" s="324">
        <v>0</v>
      </c>
      <c r="AE71" s="322">
        <v>0</v>
      </c>
      <c r="AF71" s="324">
        <v>20</v>
      </c>
      <c r="AG71" s="322">
        <v>19118.836000000003</v>
      </c>
      <c r="AH71" s="324">
        <v>20</v>
      </c>
      <c r="AI71" s="322">
        <v>19118.836000000003</v>
      </c>
      <c r="AJ71" s="324">
        <v>0</v>
      </c>
      <c r="AK71" s="322">
        <v>0</v>
      </c>
      <c r="AL71" s="324">
        <v>0</v>
      </c>
      <c r="AM71" s="322">
        <v>0</v>
      </c>
      <c r="AN71" s="324">
        <v>0</v>
      </c>
      <c r="AO71" s="322">
        <v>0</v>
      </c>
      <c r="AP71" s="324">
        <v>0</v>
      </c>
      <c r="AQ71" s="322">
        <v>0</v>
      </c>
      <c r="AR71" s="324">
        <v>0</v>
      </c>
      <c r="AS71" s="322">
        <v>0</v>
      </c>
      <c r="AT71" s="324">
        <v>0</v>
      </c>
      <c r="AU71" s="322">
        <v>0</v>
      </c>
      <c r="AV71" s="324">
        <v>20</v>
      </c>
      <c r="AW71" s="322">
        <v>19118.836000000003</v>
      </c>
      <c r="AX71" s="324">
        <v>20</v>
      </c>
      <c r="AY71" s="322">
        <v>19118.836000000003</v>
      </c>
      <c r="AZ71" s="324">
        <v>0</v>
      </c>
      <c r="BA71" s="322">
        <v>0</v>
      </c>
      <c r="BB71" s="324">
        <v>0</v>
      </c>
      <c r="BC71" s="322">
        <v>0</v>
      </c>
      <c r="BD71" s="324">
        <v>20</v>
      </c>
      <c r="BE71" s="322">
        <v>19118.836000000003</v>
      </c>
      <c r="BF71" s="325">
        <v>120</v>
      </c>
      <c r="BG71" s="326">
        <v>114713.016</v>
      </c>
      <c r="BH71" s="404"/>
    </row>
    <row r="72" spans="1:60" ht="30" outlineLevel="1">
      <c r="A72" s="401"/>
      <c r="B72" s="320" t="s">
        <v>323</v>
      </c>
      <c r="C72" s="321" t="s">
        <v>324</v>
      </c>
      <c r="D72" s="321">
        <v>0</v>
      </c>
      <c r="E72" s="322">
        <v>0</v>
      </c>
      <c r="F72" s="323">
        <v>0</v>
      </c>
      <c r="G72" s="322">
        <v>0</v>
      </c>
      <c r="H72" s="323">
        <v>0</v>
      </c>
      <c r="I72" s="322">
        <v>0</v>
      </c>
      <c r="J72" s="321">
        <v>0</v>
      </c>
      <c r="K72" s="322">
        <v>0</v>
      </c>
      <c r="L72" s="321">
        <v>0</v>
      </c>
      <c r="M72" s="322">
        <v>0</v>
      </c>
      <c r="N72" s="321">
        <v>0</v>
      </c>
      <c r="O72" s="322">
        <v>0</v>
      </c>
      <c r="P72" s="321">
        <v>0</v>
      </c>
      <c r="Q72" s="322">
        <v>0</v>
      </c>
      <c r="R72" s="321">
        <v>0</v>
      </c>
      <c r="S72" s="322">
        <v>0</v>
      </c>
      <c r="T72" s="321">
        <v>0</v>
      </c>
      <c r="U72" s="322">
        <v>0</v>
      </c>
      <c r="V72" s="321">
        <v>0</v>
      </c>
      <c r="W72" s="322">
        <v>0</v>
      </c>
      <c r="X72" s="324">
        <v>0</v>
      </c>
      <c r="Y72" s="322">
        <v>0</v>
      </c>
      <c r="Z72" s="324">
        <v>0</v>
      </c>
      <c r="AA72" s="322">
        <v>0</v>
      </c>
      <c r="AB72" s="324">
        <v>0</v>
      </c>
      <c r="AC72" s="322">
        <v>0</v>
      </c>
      <c r="AD72" s="324">
        <v>0</v>
      </c>
      <c r="AE72" s="322">
        <v>0</v>
      </c>
      <c r="AF72" s="324">
        <v>0</v>
      </c>
      <c r="AG72" s="322">
        <v>0</v>
      </c>
      <c r="AH72" s="324">
        <v>20</v>
      </c>
      <c r="AI72" s="322">
        <v>14762.980800000003</v>
      </c>
      <c r="AJ72" s="324">
        <v>0</v>
      </c>
      <c r="AK72" s="322">
        <v>0</v>
      </c>
      <c r="AL72" s="324">
        <v>0</v>
      </c>
      <c r="AM72" s="322">
        <v>0</v>
      </c>
      <c r="AN72" s="324">
        <v>0</v>
      </c>
      <c r="AO72" s="322">
        <v>0</v>
      </c>
      <c r="AP72" s="324">
        <v>0</v>
      </c>
      <c r="AQ72" s="322">
        <v>0</v>
      </c>
      <c r="AR72" s="324">
        <v>0</v>
      </c>
      <c r="AS72" s="322">
        <v>0</v>
      </c>
      <c r="AT72" s="324">
        <v>0</v>
      </c>
      <c r="AU72" s="322">
        <v>0</v>
      </c>
      <c r="AV72" s="324">
        <v>0</v>
      </c>
      <c r="AW72" s="322">
        <v>0</v>
      </c>
      <c r="AX72" s="324">
        <v>0</v>
      </c>
      <c r="AY72" s="322">
        <v>0</v>
      </c>
      <c r="AZ72" s="324">
        <v>0</v>
      </c>
      <c r="BA72" s="322">
        <v>0</v>
      </c>
      <c r="BB72" s="324">
        <v>0</v>
      </c>
      <c r="BC72" s="322">
        <v>0</v>
      </c>
      <c r="BD72" s="324">
        <v>0</v>
      </c>
      <c r="BE72" s="322">
        <v>0</v>
      </c>
      <c r="BF72" s="325">
        <v>20</v>
      </c>
      <c r="BG72" s="326">
        <v>14762.980800000003</v>
      </c>
      <c r="BH72" s="404"/>
    </row>
    <row r="73" spans="1:60" ht="30" outlineLevel="1">
      <c r="A73" s="401"/>
      <c r="B73" s="320" t="s">
        <v>325</v>
      </c>
      <c r="C73" s="321" t="s">
        <v>317</v>
      </c>
      <c r="D73" s="321">
        <v>0</v>
      </c>
      <c r="E73" s="322">
        <v>0</v>
      </c>
      <c r="F73" s="323">
        <v>0</v>
      </c>
      <c r="G73" s="322">
        <v>0</v>
      </c>
      <c r="H73" s="323">
        <v>1</v>
      </c>
      <c r="I73" s="322">
        <v>1148.5600000000002</v>
      </c>
      <c r="J73" s="321">
        <v>0</v>
      </c>
      <c r="K73" s="322">
        <v>0</v>
      </c>
      <c r="L73" s="321">
        <v>0</v>
      </c>
      <c r="M73" s="322">
        <v>0</v>
      </c>
      <c r="N73" s="321">
        <v>0</v>
      </c>
      <c r="O73" s="322">
        <v>0</v>
      </c>
      <c r="P73" s="321">
        <v>0</v>
      </c>
      <c r="Q73" s="322">
        <v>0</v>
      </c>
      <c r="R73" s="321">
        <v>0</v>
      </c>
      <c r="S73" s="322">
        <v>0</v>
      </c>
      <c r="T73" s="321">
        <v>0</v>
      </c>
      <c r="U73" s="322">
        <v>0</v>
      </c>
      <c r="V73" s="321">
        <v>0</v>
      </c>
      <c r="W73" s="322">
        <v>0</v>
      </c>
      <c r="X73" s="324">
        <v>0</v>
      </c>
      <c r="Y73" s="322">
        <v>0</v>
      </c>
      <c r="Z73" s="324">
        <v>0</v>
      </c>
      <c r="AA73" s="322">
        <v>0</v>
      </c>
      <c r="AB73" s="324">
        <v>0</v>
      </c>
      <c r="AC73" s="322">
        <v>0</v>
      </c>
      <c r="AD73" s="324">
        <v>0</v>
      </c>
      <c r="AE73" s="322">
        <v>0</v>
      </c>
      <c r="AF73" s="324">
        <v>0</v>
      </c>
      <c r="AG73" s="322">
        <v>0</v>
      </c>
      <c r="AH73" s="324">
        <v>0</v>
      </c>
      <c r="AI73" s="322">
        <v>0</v>
      </c>
      <c r="AJ73" s="324">
        <v>0</v>
      </c>
      <c r="AK73" s="322">
        <v>0</v>
      </c>
      <c r="AL73" s="324">
        <v>0</v>
      </c>
      <c r="AM73" s="322">
        <v>0</v>
      </c>
      <c r="AN73" s="324">
        <v>0</v>
      </c>
      <c r="AO73" s="322">
        <v>0</v>
      </c>
      <c r="AP73" s="324">
        <v>0</v>
      </c>
      <c r="AQ73" s="322">
        <v>0</v>
      </c>
      <c r="AR73" s="324">
        <v>0</v>
      </c>
      <c r="AS73" s="322">
        <v>0</v>
      </c>
      <c r="AT73" s="324">
        <v>0</v>
      </c>
      <c r="AU73" s="322">
        <v>0</v>
      </c>
      <c r="AV73" s="324">
        <v>0</v>
      </c>
      <c r="AW73" s="322">
        <v>0</v>
      </c>
      <c r="AX73" s="324">
        <v>0</v>
      </c>
      <c r="AY73" s="322">
        <v>0</v>
      </c>
      <c r="AZ73" s="324">
        <v>0</v>
      </c>
      <c r="BA73" s="322">
        <v>0</v>
      </c>
      <c r="BB73" s="324">
        <v>0</v>
      </c>
      <c r="BC73" s="322">
        <v>0</v>
      </c>
      <c r="BD73" s="324">
        <v>0</v>
      </c>
      <c r="BE73" s="322">
        <v>0</v>
      </c>
      <c r="BF73" s="325">
        <v>1</v>
      </c>
      <c r="BG73" s="326">
        <v>1148.5600000000002</v>
      </c>
      <c r="BH73" s="404"/>
    </row>
    <row r="74" spans="1:60" ht="30.75" outlineLevel="1" thickBot="1">
      <c r="A74" s="402"/>
      <c r="B74" s="330" t="s">
        <v>326</v>
      </c>
      <c r="C74" s="331" t="s">
        <v>241</v>
      </c>
      <c r="D74" s="331">
        <v>0</v>
      </c>
      <c r="E74" s="332">
        <v>0</v>
      </c>
      <c r="F74" s="333">
        <v>0</v>
      </c>
      <c r="G74" s="332">
        <v>0</v>
      </c>
      <c r="H74" s="333">
        <v>0</v>
      </c>
      <c r="I74" s="332">
        <v>0</v>
      </c>
      <c r="J74" s="331">
        <v>0</v>
      </c>
      <c r="K74" s="332">
        <v>0</v>
      </c>
      <c r="L74" s="331">
        <v>0</v>
      </c>
      <c r="M74" s="332">
        <v>0</v>
      </c>
      <c r="N74" s="331">
        <v>0</v>
      </c>
      <c r="O74" s="332">
        <v>0</v>
      </c>
      <c r="P74" s="331">
        <v>0</v>
      </c>
      <c r="Q74" s="332">
        <v>0</v>
      </c>
      <c r="R74" s="331">
        <v>0</v>
      </c>
      <c r="S74" s="332">
        <v>0</v>
      </c>
      <c r="T74" s="331">
        <v>0</v>
      </c>
      <c r="U74" s="332">
        <v>0</v>
      </c>
      <c r="V74" s="331">
        <v>0</v>
      </c>
      <c r="W74" s="332">
        <v>0</v>
      </c>
      <c r="X74" s="334">
        <v>0</v>
      </c>
      <c r="Y74" s="332">
        <v>0</v>
      </c>
      <c r="Z74" s="334">
        <v>0</v>
      </c>
      <c r="AA74" s="332">
        <v>0</v>
      </c>
      <c r="AB74" s="334">
        <v>0</v>
      </c>
      <c r="AC74" s="332">
        <v>0</v>
      </c>
      <c r="AD74" s="334">
        <v>0</v>
      </c>
      <c r="AE74" s="332">
        <v>0</v>
      </c>
      <c r="AF74" s="334">
        <v>0</v>
      </c>
      <c r="AG74" s="332">
        <v>0</v>
      </c>
      <c r="AH74" s="334">
        <v>0</v>
      </c>
      <c r="AI74" s="332">
        <v>0</v>
      </c>
      <c r="AJ74" s="334">
        <v>0</v>
      </c>
      <c r="AK74" s="332">
        <v>0</v>
      </c>
      <c r="AL74" s="334">
        <v>0</v>
      </c>
      <c r="AM74" s="332">
        <v>0</v>
      </c>
      <c r="AN74" s="334">
        <v>0</v>
      </c>
      <c r="AO74" s="332">
        <v>0</v>
      </c>
      <c r="AP74" s="334">
        <v>0</v>
      </c>
      <c r="AQ74" s="332">
        <v>0</v>
      </c>
      <c r="AR74" s="334">
        <v>0</v>
      </c>
      <c r="AS74" s="332">
        <v>0</v>
      </c>
      <c r="AT74" s="334">
        <v>0</v>
      </c>
      <c r="AU74" s="332">
        <v>0</v>
      </c>
      <c r="AV74" s="334">
        <v>0</v>
      </c>
      <c r="AW74" s="332">
        <v>0</v>
      </c>
      <c r="AX74" s="334">
        <v>0</v>
      </c>
      <c r="AY74" s="332">
        <v>0</v>
      </c>
      <c r="AZ74" s="334">
        <v>0</v>
      </c>
      <c r="BA74" s="332">
        <v>0</v>
      </c>
      <c r="BB74" s="334">
        <v>1</v>
      </c>
      <c r="BC74" s="332">
        <v>2798.7360000000003</v>
      </c>
      <c r="BD74" s="334">
        <v>0</v>
      </c>
      <c r="BE74" s="332">
        <v>0</v>
      </c>
      <c r="BF74" s="335">
        <v>1</v>
      </c>
      <c r="BG74" s="336">
        <v>2798.7360000000003</v>
      </c>
      <c r="BH74" s="405"/>
    </row>
    <row r="75" spans="1:60" outlineLevel="1">
      <c r="A75" s="406" t="s">
        <v>175</v>
      </c>
      <c r="B75" s="337" t="s">
        <v>327</v>
      </c>
      <c r="C75" s="338" t="s">
        <v>286</v>
      </c>
      <c r="D75" s="338">
        <v>3</v>
      </c>
      <c r="E75" s="339">
        <v>5163.7950000000001</v>
      </c>
      <c r="F75" s="338">
        <v>3</v>
      </c>
      <c r="G75" s="339">
        <v>6415.2270000000008</v>
      </c>
      <c r="H75" s="338">
        <v>3</v>
      </c>
      <c r="I75" s="339">
        <v>7221.1230000000005</v>
      </c>
      <c r="J75" s="338">
        <v>3</v>
      </c>
      <c r="K75" s="339">
        <v>6415.2270000000008</v>
      </c>
      <c r="L75" s="338">
        <v>3</v>
      </c>
      <c r="M75" s="339">
        <v>6415.2270000000008</v>
      </c>
      <c r="N75" s="338">
        <v>3</v>
      </c>
      <c r="O75" s="339">
        <v>6415.2270000000008</v>
      </c>
      <c r="P75" s="338">
        <v>3</v>
      </c>
      <c r="Q75" s="339">
        <v>5396.3909999999996</v>
      </c>
      <c r="R75" s="338">
        <v>3</v>
      </c>
      <c r="S75" s="339">
        <v>4272.7230000000009</v>
      </c>
      <c r="T75" s="338">
        <v>3</v>
      </c>
      <c r="U75" s="339">
        <v>4272.7230000000009</v>
      </c>
      <c r="V75" s="338">
        <v>2</v>
      </c>
      <c r="W75" s="339">
        <v>2848.4820000000004</v>
      </c>
      <c r="X75" s="340">
        <v>3</v>
      </c>
      <c r="Y75" s="339">
        <v>6415.2270000000008</v>
      </c>
      <c r="Z75" s="340">
        <v>2</v>
      </c>
      <c r="AA75" s="339">
        <v>2475.018</v>
      </c>
      <c r="AB75" s="340">
        <v>0</v>
      </c>
      <c r="AC75" s="339">
        <v>0</v>
      </c>
      <c r="AD75" s="340">
        <v>0</v>
      </c>
      <c r="AE75" s="339">
        <v>0</v>
      </c>
      <c r="AF75" s="340">
        <v>3</v>
      </c>
      <c r="AG75" s="339">
        <v>8197.371000000001</v>
      </c>
      <c r="AH75" s="340">
        <v>3</v>
      </c>
      <c r="AI75" s="339">
        <v>6415.2270000000008</v>
      </c>
      <c r="AJ75" s="340">
        <v>2</v>
      </c>
      <c r="AK75" s="339">
        <v>3597.5940000000001</v>
      </c>
      <c r="AL75" s="340">
        <v>3</v>
      </c>
      <c r="AM75" s="339">
        <v>6415.2270000000008</v>
      </c>
      <c r="AN75" s="340">
        <v>3</v>
      </c>
      <c r="AO75" s="339">
        <v>6415.2270000000008</v>
      </c>
      <c r="AP75" s="340">
        <v>3</v>
      </c>
      <c r="AQ75" s="339">
        <v>6415.2270000000008</v>
      </c>
      <c r="AR75" s="340">
        <v>2</v>
      </c>
      <c r="AS75" s="339">
        <v>3597.5940000000001</v>
      </c>
      <c r="AT75" s="340">
        <v>2</v>
      </c>
      <c r="AU75" s="339">
        <v>3597.5940000000001</v>
      </c>
      <c r="AV75" s="340">
        <v>3</v>
      </c>
      <c r="AW75" s="339">
        <v>7221.1230000000005</v>
      </c>
      <c r="AX75" s="340">
        <v>3</v>
      </c>
      <c r="AY75" s="339">
        <v>7221.1230000000005</v>
      </c>
      <c r="AZ75" s="340">
        <v>3</v>
      </c>
      <c r="BA75" s="339">
        <v>6415.2270000000008</v>
      </c>
      <c r="BB75" s="340">
        <v>3</v>
      </c>
      <c r="BC75" s="339">
        <v>8793.6029999999992</v>
      </c>
      <c r="BD75" s="340">
        <v>3</v>
      </c>
      <c r="BE75" s="339">
        <v>8197.371000000001</v>
      </c>
      <c r="BF75" s="341">
        <v>70</v>
      </c>
      <c r="BG75" s="342">
        <v>146225.89799999999</v>
      </c>
      <c r="BH75" s="409">
        <f>+SUM(BG75:BG98)</f>
        <v>864104.26168000011</v>
      </c>
    </row>
    <row r="76" spans="1:60" ht="34.15" customHeight="1" outlineLevel="1">
      <c r="A76" s="407"/>
      <c r="B76" s="343" t="s">
        <v>328</v>
      </c>
      <c r="C76" s="344" t="s">
        <v>241</v>
      </c>
      <c r="D76" s="344">
        <v>0</v>
      </c>
      <c r="E76" s="345">
        <v>0</v>
      </c>
      <c r="F76" s="346">
        <v>3</v>
      </c>
      <c r="G76" s="345">
        <v>3730.8979200000003</v>
      </c>
      <c r="H76" s="346">
        <v>5</v>
      </c>
      <c r="I76" s="345">
        <v>6387.1070000000009</v>
      </c>
      <c r="J76" s="344">
        <v>3</v>
      </c>
      <c r="K76" s="345">
        <v>3730.8979200000003</v>
      </c>
      <c r="L76" s="344">
        <v>3</v>
      </c>
      <c r="M76" s="345">
        <v>3730.8979200000003</v>
      </c>
      <c r="N76" s="344">
        <v>3</v>
      </c>
      <c r="O76" s="345">
        <v>3730.8979200000003</v>
      </c>
      <c r="P76" s="344">
        <v>0</v>
      </c>
      <c r="Q76" s="345">
        <v>0</v>
      </c>
      <c r="R76" s="344">
        <v>0</v>
      </c>
      <c r="S76" s="345">
        <v>0</v>
      </c>
      <c r="T76" s="344">
        <v>0</v>
      </c>
      <c r="U76" s="345">
        <v>0</v>
      </c>
      <c r="V76" s="344">
        <v>0</v>
      </c>
      <c r="W76" s="345">
        <v>0</v>
      </c>
      <c r="X76" s="347">
        <v>3</v>
      </c>
      <c r="Y76" s="345">
        <v>3730.8979200000003</v>
      </c>
      <c r="Z76" s="347">
        <v>0</v>
      </c>
      <c r="AA76" s="345">
        <v>0</v>
      </c>
      <c r="AB76" s="347">
        <v>0</v>
      </c>
      <c r="AC76" s="345">
        <v>0</v>
      </c>
      <c r="AD76" s="347">
        <v>0</v>
      </c>
      <c r="AE76" s="345">
        <v>0</v>
      </c>
      <c r="AF76" s="347">
        <v>3</v>
      </c>
      <c r="AG76" s="345">
        <v>3832.2642000000005</v>
      </c>
      <c r="AH76" s="347">
        <v>5</v>
      </c>
      <c r="AI76" s="345">
        <v>6218.1632</v>
      </c>
      <c r="AJ76" s="347">
        <v>0</v>
      </c>
      <c r="AK76" s="345">
        <v>0</v>
      </c>
      <c r="AL76" s="347">
        <v>0</v>
      </c>
      <c r="AM76" s="345">
        <v>0</v>
      </c>
      <c r="AN76" s="347">
        <v>0</v>
      </c>
      <c r="AO76" s="345">
        <v>0</v>
      </c>
      <c r="AP76" s="347">
        <v>0</v>
      </c>
      <c r="AQ76" s="345">
        <v>0</v>
      </c>
      <c r="AR76" s="347">
        <v>0</v>
      </c>
      <c r="AS76" s="345">
        <v>0</v>
      </c>
      <c r="AT76" s="347">
        <v>0</v>
      </c>
      <c r="AU76" s="345">
        <v>0</v>
      </c>
      <c r="AV76" s="347">
        <v>5</v>
      </c>
      <c r="AW76" s="345">
        <v>7387.7606000000014</v>
      </c>
      <c r="AX76" s="347">
        <v>3</v>
      </c>
      <c r="AY76" s="345">
        <v>4432.6563600000009</v>
      </c>
      <c r="AZ76" s="347">
        <v>3</v>
      </c>
      <c r="BA76" s="345">
        <v>3730.8979200000003</v>
      </c>
      <c r="BB76" s="347">
        <v>5</v>
      </c>
      <c r="BC76" s="345">
        <v>6338.3518000000013</v>
      </c>
      <c r="BD76" s="347">
        <v>5</v>
      </c>
      <c r="BE76" s="345">
        <v>6422.8530000000001</v>
      </c>
      <c r="BF76" s="348">
        <v>49</v>
      </c>
      <c r="BG76" s="349">
        <v>63404.543680000002</v>
      </c>
      <c r="BH76" s="410"/>
    </row>
    <row r="77" spans="1:60" ht="30" outlineLevel="1">
      <c r="A77" s="407"/>
      <c r="B77" s="343" t="s">
        <v>329</v>
      </c>
      <c r="C77" s="344" t="s">
        <v>241</v>
      </c>
      <c r="D77" s="344">
        <v>5</v>
      </c>
      <c r="E77" s="345">
        <v>4512.2000000000007</v>
      </c>
      <c r="F77" s="346">
        <v>5</v>
      </c>
      <c r="G77" s="345">
        <v>4512.2000000000007</v>
      </c>
      <c r="H77" s="346">
        <v>5</v>
      </c>
      <c r="I77" s="345">
        <v>4512.2000000000007</v>
      </c>
      <c r="J77" s="344">
        <v>5</v>
      </c>
      <c r="K77" s="345">
        <v>4512.2000000000007</v>
      </c>
      <c r="L77" s="344">
        <v>5</v>
      </c>
      <c r="M77" s="345">
        <v>4512.2000000000007</v>
      </c>
      <c r="N77" s="344">
        <v>5</v>
      </c>
      <c r="O77" s="345">
        <v>4512.2000000000007</v>
      </c>
      <c r="P77" s="344">
        <v>5</v>
      </c>
      <c r="Q77" s="345">
        <v>4512.2000000000007</v>
      </c>
      <c r="R77" s="344">
        <v>0</v>
      </c>
      <c r="S77" s="345">
        <v>0</v>
      </c>
      <c r="T77" s="344">
        <v>0</v>
      </c>
      <c r="U77" s="345">
        <v>0</v>
      </c>
      <c r="V77" s="344">
        <v>0</v>
      </c>
      <c r="W77" s="345">
        <v>0</v>
      </c>
      <c r="X77" s="347">
        <v>5</v>
      </c>
      <c r="Y77" s="345">
        <v>4512.2000000000007</v>
      </c>
      <c r="Z77" s="347">
        <v>0</v>
      </c>
      <c r="AA77" s="345">
        <v>0</v>
      </c>
      <c r="AB77" s="347">
        <v>0</v>
      </c>
      <c r="AC77" s="345">
        <v>0</v>
      </c>
      <c r="AD77" s="347">
        <v>0</v>
      </c>
      <c r="AE77" s="345">
        <v>0</v>
      </c>
      <c r="AF77" s="347">
        <v>5</v>
      </c>
      <c r="AG77" s="345">
        <v>4512.2000000000007</v>
      </c>
      <c r="AH77" s="347">
        <v>5</v>
      </c>
      <c r="AI77" s="345">
        <v>4512.2000000000007</v>
      </c>
      <c r="AJ77" s="347">
        <v>0</v>
      </c>
      <c r="AK77" s="345">
        <v>0</v>
      </c>
      <c r="AL77" s="347">
        <v>5</v>
      </c>
      <c r="AM77" s="345">
        <v>4512.2000000000007</v>
      </c>
      <c r="AN77" s="347">
        <v>5</v>
      </c>
      <c r="AO77" s="345">
        <v>4512.2000000000007</v>
      </c>
      <c r="AP77" s="347">
        <v>5</v>
      </c>
      <c r="AQ77" s="345">
        <v>4512.2000000000007</v>
      </c>
      <c r="AR77" s="347">
        <v>5</v>
      </c>
      <c r="AS77" s="345">
        <v>4512.2000000000007</v>
      </c>
      <c r="AT77" s="347">
        <v>0</v>
      </c>
      <c r="AU77" s="345">
        <v>0</v>
      </c>
      <c r="AV77" s="347">
        <v>5</v>
      </c>
      <c r="AW77" s="345">
        <v>4512.2000000000007</v>
      </c>
      <c r="AX77" s="347">
        <v>5</v>
      </c>
      <c r="AY77" s="345">
        <v>4512.2000000000007</v>
      </c>
      <c r="AZ77" s="347">
        <v>5</v>
      </c>
      <c r="BA77" s="345">
        <v>4512.2000000000007</v>
      </c>
      <c r="BB77" s="347">
        <v>5</v>
      </c>
      <c r="BC77" s="345">
        <v>4512.2000000000007</v>
      </c>
      <c r="BD77" s="347">
        <v>5</v>
      </c>
      <c r="BE77" s="345">
        <v>4512.2000000000007</v>
      </c>
      <c r="BF77" s="348">
        <v>95</v>
      </c>
      <c r="BG77" s="349">
        <v>85731.800000000017</v>
      </c>
      <c r="BH77" s="410"/>
    </row>
    <row r="78" spans="1:60" outlineLevel="1">
      <c r="A78" s="407"/>
      <c r="B78" s="343" t="s">
        <v>330</v>
      </c>
      <c r="C78" s="344" t="s">
        <v>241</v>
      </c>
      <c r="D78" s="344">
        <v>5</v>
      </c>
      <c r="E78" s="345">
        <v>586.00000000000011</v>
      </c>
      <c r="F78" s="346">
        <v>5</v>
      </c>
      <c r="G78" s="345">
        <v>586.00000000000011</v>
      </c>
      <c r="H78" s="346">
        <v>5</v>
      </c>
      <c r="I78" s="345">
        <v>586.00000000000011</v>
      </c>
      <c r="J78" s="344">
        <v>5</v>
      </c>
      <c r="K78" s="345">
        <v>586.00000000000011</v>
      </c>
      <c r="L78" s="344">
        <v>5</v>
      </c>
      <c r="M78" s="345">
        <v>586.00000000000011</v>
      </c>
      <c r="N78" s="344">
        <v>5</v>
      </c>
      <c r="O78" s="345">
        <v>586.00000000000011</v>
      </c>
      <c r="P78" s="344">
        <v>5</v>
      </c>
      <c r="Q78" s="345">
        <v>586.00000000000011</v>
      </c>
      <c r="R78" s="344">
        <v>5</v>
      </c>
      <c r="S78" s="345">
        <v>586.00000000000011</v>
      </c>
      <c r="T78" s="344">
        <v>5</v>
      </c>
      <c r="U78" s="345">
        <v>586.00000000000011</v>
      </c>
      <c r="V78" s="344">
        <v>5</v>
      </c>
      <c r="W78" s="345">
        <v>586.00000000000011</v>
      </c>
      <c r="X78" s="347">
        <v>5</v>
      </c>
      <c r="Y78" s="345">
        <v>586.00000000000011</v>
      </c>
      <c r="Z78" s="347">
        <v>5</v>
      </c>
      <c r="AA78" s="345">
        <v>586.00000000000011</v>
      </c>
      <c r="AB78" s="347">
        <v>5</v>
      </c>
      <c r="AC78" s="345">
        <v>586.00000000000011</v>
      </c>
      <c r="AD78" s="347">
        <v>5</v>
      </c>
      <c r="AE78" s="345">
        <v>586.00000000000011</v>
      </c>
      <c r="AF78" s="347">
        <v>5</v>
      </c>
      <c r="AG78" s="345">
        <v>586.00000000000011</v>
      </c>
      <c r="AH78" s="347">
        <v>5</v>
      </c>
      <c r="AI78" s="345">
        <v>586.00000000000011</v>
      </c>
      <c r="AJ78" s="347">
        <v>5</v>
      </c>
      <c r="AK78" s="345">
        <v>586.00000000000011</v>
      </c>
      <c r="AL78" s="347">
        <v>5</v>
      </c>
      <c r="AM78" s="345">
        <v>586.00000000000011</v>
      </c>
      <c r="AN78" s="347">
        <v>5</v>
      </c>
      <c r="AO78" s="345">
        <v>586.00000000000011</v>
      </c>
      <c r="AP78" s="347">
        <v>5</v>
      </c>
      <c r="AQ78" s="345">
        <v>586.00000000000011</v>
      </c>
      <c r="AR78" s="347">
        <v>5</v>
      </c>
      <c r="AS78" s="345">
        <v>586.00000000000011</v>
      </c>
      <c r="AT78" s="347">
        <v>5</v>
      </c>
      <c r="AU78" s="345">
        <v>586.00000000000011</v>
      </c>
      <c r="AV78" s="347">
        <v>5</v>
      </c>
      <c r="AW78" s="345">
        <v>586.00000000000011</v>
      </c>
      <c r="AX78" s="347">
        <v>5</v>
      </c>
      <c r="AY78" s="345">
        <v>586.00000000000011</v>
      </c>
      <c r="AZ78" s="347">
        <v>5</v>
      </c>
      <c r="BA78" s="345">
        <v>586.00000000000011</v>
      </c>
      <c r="BB78" s="347">
        <v>5</v>
      </c>
      <c r="BC78" s="345">
        <v>586.00000000000011</v>
      </c>
      <c r="BD78" s="347">
        <v>5</v>
      </c>
      <c r="BE78" s="345">
        <v>586.00000000000011</v>
      </c>
      <c r="BF78" s="348">
        <v>135</v>
      </c>
      <c r="BG78" s="349">
        <v>15822.000000000002</v>
      </c>
      <c r="BH78" s="410"/>
    </row>
    <row r="79" spans="1:60" ht="30" outlineLevel="1">
      <c r="A79" s="407"/>
      <c r="B79" s="343" t="s">
        <v>331</v>
      </c>
      <c r="C79" s="344" t="s">
        <v>332</v>
      </c>
      <c r="D79" s="344">
        <v>10</v>
      </c>
      <c r="E79" s="345">
        <v>1289.2000000000003</v>
      </c>
      <c r="F79" s="346">
        <v>10</v>
      </c>
      <c r="G79" s="345">
        <v>1289.2000000000003</v>
      </c>
      <c r="H79" s="346">
        <v>10</v>
      </c>
      <c r="I79" s="345">
        <v>1289.2000000000003</v>
      </c>
      <c r="J79" s="344">
        <v>10</v>
      </c>
      <c r="K79" s="345">
        <v>1289.2000000000003</v>
      </c>
      <c r="L79" s="344">
        <v>10</v>
      </c>
      <c r="M79" s="345">
        <v>1289.2000000000003</v>
      </c>
      <c r="N79" s="344">
        <v>10</v>
      </c>
      <c r="O79" s="345">
        <v>1289.2000000000003</v>
      </c>
      <c r="P79" s="344">
        <v>10</v>
      </c>
      <c r="Q79" s="345">
        <v>1289.2000000000003</v>
      </c>
      <c r="R79" s="344">
        <v>10</v>
      </c>
      <c r="S79" s="345">
        <v>1289.2000000000003</v>
      </c>
      <c r="T79" s="344">
        <v>10</v>
      </c>
      <c r="U79" s="345">
        <v>1289.2000000000003</v>
      </c>
      <c r="V79" s="344">
        <v>10</v>
      </c>
      <c r="W79" s="345">
        <v>1289.2000000000003</v>
      </c>
      <c r="X79" s="347">
        <v>10</v>
      </c>
      <c r="Y79" s="345">
        <v>1289.2000000000003</v>
      </c>
      <c r="Z79" s="347">
        <v>10</v>
      </c>
      <c r="AA79" s="345">
        <v>1289.2000000000003</v>
      </c>
      <c r="AB79" s="347">
        <v>10</v>
      </c>
      <c r="AC79" s="345">
        <v>1289.2000000000003</v>
      </c>
      <c r="AD79" s="347">
        <v>10</v>
      </c>
      <c r="AE79" s="345">
        <v>1289.2000000000003</v>
      </c>
      <c r="AF79" s="347">
        <v>20</v>
      </c>
      <c r="AG79" s="345">
        <v>2578.4000000000005</v>
      </c>
      <c r="AH79" s="347">
        <v>10</v>
      </c>
      <c r="AI79" s="345">
        <v>1289.2000000000003</v>
      </c>
      <c r="AJ79" s="347">
        <v>10</v>
      </c>
      <c r="AK79" s="345">
        <v>1289.2000000000003</v>
      </c>
      <c r="AL79" s="347">
        <v>10</v>
      </c>
      <c r="AM79" s="345">
        <v>1289.2000000000003</v>
      </c>
      <c r="AN79" s="347">
        <v>10</v>
      </c>
      <c r="AO79" s="345">
        <v>1289.2000000000003</v>
      </c>
      <c r="AP79" s="347">
        <v>10</v>
      </c>
      <c r="AQ79" s="345">
        <v>1289.2000000000003</v>
      </c>
      <c r="AR79" s="347">
        <v>10</v>
      </c>
      <c r="AS79" s="345">
        <v>1289.2000000000003</v>
      </c>
      <c r="AT79" s="347">
        <v>10</v>
      </c>
      <c r="AU79" s="345">
        <v>1289.2000000000003</v>
      </c>
      <c r="AV79" s="347">
        <v>20</v>
      </c>
      <c r="AW79" s="345">
        <v>2578.4000000000005</v>
      </c>
      <c r="AX79" s="347">
        <v>20</v>
      </c>
      <c r="AY79" s="345">
        <v>2578.4000000000005</v>
      </c>
      <c r="AZ79" s="347">
        <v>10</v>
      </c>
      <c r="BA79" s="345">
        <v>1289.2000000000003</v>
      </c>
      <c r="BB79" s="347">
        <v>20</v>
      </c>
      <c r="BC79" s="345">
        <v>2578.4000000000005</v>
      </c>
      <c r="BD79" s="347">
        <v>20</v>
      </c>
      <c r="BE79" s="345">
        <v>2578.4000000000005</v>
      </c>
      <c r="BF79" s="348">
        <v>320</v>
      </c>
      <c r="BG79" s="349">
        <v>41254.400000000009</v>
      </c>
      <c r="BH79" s="410"/>
    </row>
    <row r="80" spans="1:60" ht="30" outlineLevel="1">
      <c r="A80" s="407"/>
      <c r="B80" s="343" t="s">
        <v>333</v>
      </c>
      <c r="C80" s="344" t="s">
        <v>261</v>
      </c>
      <c r="D80" s="344">
        <v>0</v>
      </c>
      <c r="E80" s="345">
        <v>0</v>
      </c>
      <c r="F80" s="346">
        <v>0</v>
      </c>
      <c r="G80" s="345">
        <v>0</v>
      </c>
      <c r="H80" s="346">
        <v>2</v>
      </c>
      <c r="I80" s="345">
        <v>3931.2000000000003</v>
      </c>
      <c r="J80" s="344">
        <v>0</v>
      </c>
      <c r="K80" s="345">
        <v>0</v>
      </c>
      <c r="L80" s="344">
        <v>0</v>
      </c>
      <c r="M80" s="345">
        <v>0</v>
      </c>
      <c r="N80" s="344">
        <v>0</v>
      </c>
      <c r="O80" s="345">
        <v>0</v>
      </c>
      <c r="P80" s="344">
        <v>0</v>
      </c>
      <c r="Q80" s="345">
        <v>0</v>
      </c>
      <c r="R80" s="344">
        <v>0</v>
      </c>
      <c r="S80" s="345">
        <v>0</v>
      </c>
      <c r="T80" s="344">
        <v>0</v>
      </c>
      <c r="U80" s="345">
        <v>0</v>
      </c>
      <c r="V80" s="344">
        <v>0</v>
      </c>
      <c r="W80" s="345">
        <v>0</v>
      </c>
      <c r="X80" s="347">
        <v>0</v>
      </c>
      <c r="Y80" s="345">
        <v>0</v>
      </c>
      <c r="Z80" s="347">
        <v>0</v>
      </c>
      <c r="AA80" s="345">
        <v>0</v>
      </c>
      <c r="AB80" s="347">
        <v>0</v>
      </c>
      <c r="AC80" s="345">
        <v>0</v>
      </c>
      <c r="AD80" s="347">
        <v>0</v>
      </c>
      <c r="AE80" s="345">
        <v>0</v>
      </c>
      <c r="AF80" s="347">
        <v>2</v>
      </c>
      <c r="AG80" s="345">
        <v>3931.2000000000003</v>
      </c>
      <c r="AH80" s="347">
        <v>2</v>
      </c>
      <c r="AI80" s="345">
        <v>3931.2000000000003</v>
      </c>
      <c r="AJ80" s="347">
        <v>0</v>
      </c>
      <c r="AK80" s="345">
        <v>0</v>
      </c>
      <c r="AL80" s="347">
        <v>0</v>
      </c>
      <c r="AM80" s="345">
        <v>0</v>
      </c>
      <c r="AN80" s="347">
        <v>0</v>
      </c>
      <c r="AO80" s="345">
        <v>0</v>
      </c>
      <c r="AP80" s="347">
        <v>0</v>
      </c>
      <c r="AQ80" s="345">
        <v>0</v>
      </c>
      <c r="AR80" s="347">
        <v>0</v>
      </c>
      <c r="AS80" s="345">
        <v>0</v>
      </c>
      <c r="AT80" s="347">
        <v>0</v>
      </c>
      <c r="AU80" s="345">
        <v>0</v>
      </c>
      <c r="AV80" s="347">
        <v>2</v>
      </c>
      <c r="AW80" s="345">
        <v>3931.2000000000003</v>
      </c>
      <c r="AX80" s="347">
        <v>2</v>
      </c>
      <c r="AY80" s="345">
        <v>3931.2000000000003</v>
      </c>
      <c r="AZ80" s="347">
        <v>0</v>
      </c>
      <c r="BA80" s="345">
        <v>0</v>
      </c>
      <c r="BB80" s="347">
        <v>2</v>
      </c>
      <c r="BC80" s="345">
        <v>3931.2000000000003</v>
      </c>
      <c r="BD80" s="347">
        <v>2</v>
      </c>
      <c r="BE80" s="345">
        <v>3931.2000000000003</v>
      </c>
      <c r="BF80" s="348">
        <v>14</v>
      </c>
      <c r="BG80" s="349">
        <v>27518.400000000001</v>
      </c>
      <c r="BH80" s="410"/>
    </row>
    <row r="81" spans="1:60" ht="30" outlineLevel="1">
      <c r="A81" s="407"/>
      <c r="B81" s="343" t="s">
        <v>334</v>
      </c>
      <c r="C81" s="344" t="s">
        <v>261</v>
      </c>
      <c r="D81" s="344">
        <v>2</v>
      </c>
      <c r="E81" s="345">
        <v>6552.0000000000009</v>
      </c>
      <c r="F81" s="346">
        <v>2</v>
      </c>
      <c r="G81" s="345">
        <v>6552.0000000000009</v>
      </c>
      <c r="H81" s="346">
        <v>2</v>
      </c>
      <c r="I81" s="345">
        <v>6552.0000000000009</v>
      </c>
      <c r="J81" s="344">
        <v>2</v>
      </c>
      <c r="K81" s="345">
        <v>6552.0000000000009</v>
      </c>
      <c r="L81" s="344">
        <v>2</v>
      </c>
      <c r="M81" s="345">
        <v>6552.0000000000009</v>
      </c>
      <c r="N81" s="344">
        <v>2</v>
      </c>
      <c r="O81" s="345">
        <v>6552.0000000000009</v>
      </c>
      <c r="P81" s="344">
        <v>0</v>
      </c>
      <c r="Q81" s="345">
        <v>0</v>
      </c>
      <c r="R81" s="344">
        <v>2</v>
      </c>
      <c r="S81" s="345">
        <v>6552.0000000000009</v>
      </c>
      <c r="T81" s="344">
        <v>2</v>
      </c>
      <c r="U81" s="345">
        <v>6552.0000000000009</v>
      </c>
      <c r="V81" s="344">
        <v>2</v>
      </c>
      <c r="W81" s="345">
        <v>6552.0000000000009</v>
      </c>
      <c r="X81" s="347">
        <v>2</v>
      </c>
      <c r="Y81" s="345">
        <v>6552.0000000000009</v>
      </c>
      <c r="Z81" s="347">
        <v>4</v>
      </c>
      <c r="AA81" s="345">
        <v>13104.000000000002</v>
      </c>
      <c r="AB81" s="347">
        <v>1</v>
      </c>
      <c r="AC81" s="345">
        <v>3276.0000000000005</v>
      </c>
      <c r="AD81" s="347">
        <v>1</v>
      </c>
      <c r="AE81" s="345">
        <v>3276.0000000000005</v>
      </c>
      <c r="AF81" s="347">
        <v>3</v>
      </c>
      <c r="AG81" s="345">
        <v>9828.0000000000018</v>
      </c>
      <c r="AH81" s="347">
        <v>1</v>
      </c>
      <c r="AI81" s="345">
        <v>3276.0000000000005</v>
      </c>
      <c r="AJ81" s="347">
        <v>0</v>
      </c>
      <c r="AK81" s="345">
        <v>0</v>
      </c>
      <c r="AL81" s="347">
        <v>2</v>
      </c>
      <c r="AM81" s="345">
        <v>6552.0000000000009</v>
      </c>
      <c r="AN81" s="347">
        <v>2</v>
      </c>
      <c r="AO81" s="345">
        <v>6552.0000000000009</v>
      </c>
      <c r="AP81" s="347">
        <v>2</v>
      </c>
      <c r="AQ81" s="345">
        <v>6552.0000000000009</v>
      </c>
      <c r="AR81" s="347">
        <v>0</v>
      </c>
      <c r="AS81" s="345">
        <v>0</v>
      </c>
      <c r="AT81" s="347">
        <v>0</v>
      </c>
      <c r="AU81" s="345">
        <v>0</v>
      </c>
      <c r="AV81" s="347">
        <v>2</v>
      </c>
      <c r="AW81" s="345">
        <v>6552.0000000000009</v>
      </c>
      <c r="AX81" s="347">
        <v>2</v>
      </c>
      <c r="AY81" s="345">
        <v>6552.0000000000009</v>
      </c>
      <c r="AZ81" s="347">
        <v>2</v>
      </c>
      <c r="BA81" s="345">
        <v>6552.0000000000009</v>
      </c>
      <c r="BB81" s="347">
        <v>2</v>
      </c>
      <c r="BC81" s="345">
        <v>6552.0000000000009</v>
      </c>
      <c r="BD81" s="347">
        <v>2</v>
      </c>
      <c r="BE81" s="345">
        <v>6552.0000000000009</v>
      </c>
      <c r="BF81" s="348">
        <v>46</v>
      </c>
      <c r="BG81" s="349">
        <v>150696.00000000003</v>
      </c>
      <c r="BH81" s="410"/>
    </row>
    <row r="82" spans="1:60" ht="30" outlineLevel="1">
      <c r="A82" s="407"/>
      <c r="B82" s="343" t="s">
        <v>335</v>
      </c>
      <c r="C82" s="344" t="s">
        <v>261</v>
      </c>
      <c r="D82" s="344">
        <v>2</v>
      </c>
      <c r="E82" s="345">
        <v>3276.0000000000005</v>
      </c>
      <c r="F82" s="346">
        <v>2</v>
      </c>
      <c r="G82" s="345">
        <v>3276.0000000000005</v>
      </c>
      <c r="H82" s="346">
        <v>2</v>
      </c>
      <c r="I82" s="345">
        <v>3276.0000000000005</v>
      </c>
      <c r="J82" s="344">
        <v>2</v>
      </c>
      <c r="K82" s="345">
        <v>3276.0000000000005</v>
      </c>
      <c r="L82" s="344">
        <v>2</v>
      </c>
      <c r="M82" s="345">
        <v>3276.0000000000005</v>
      </c>
      <c r="N82" s="344">
        <v>2</v>
      </c>
      <c r="O82" s="345">
        <v>3276.0000000000005</v>
      </c>
      <c r="P82" s="344">
        <v>0</v>
      </c>
      <c r="Q82" s="345">
        <v>0</v>
      </c>
      <c r="R82" s="344">
        <v>0</v>
      </c>
      <c r="S82" s="345">
        <v>0</v>
      </c>
      <c r="T82" s="344">
        <v>0</v>
      </c>
      <c r="U82" s="345">
        <v>0</v>
      </c>
      <c r="V82" s="344">
        <v>0</v>
      </c>
      <c r="W82" s="345">
        <v>0</v>
      </c>
      <c r="X82" s="347">
        <v>2</v>
      </c>
      <c r="Y82" s="345">
        <v>3276.0000000000005</v>
      </c>
      <c r="Z82" s="347">
        <v>0</v>
      </c>
      <c r="AA82" s="345">
        <v>0</v>
      </c>
      <c r="AB82" s="347">
        <v>1</v>
      </c>
      <c r="AC82" s="345">
        <v>1638.0000000000002</v>
      </c>
      <c r="AD82" s="347">
        <v>1</v>
      </c>
      <c r="AE82" s="345">
        <v>1638.0000000000002</v>
      </c>
      <c r="AF82" s="347">
        <v>3</v>
      </c>
      <c r="AG82" s="345">
        <v>4914.0000000000009</v>
      </c>
      <c r="AH82" s="347">
        <v>2</v>
      </c>
      <c r="AI82" s="345">
        <v>3276.0000000000005</v>
      </c>
      <c r="AJ82" s="347">
        <v>0</v>
      </c>
      <c r="AK82" s="345">
        <v>0</v>
      </c>
      <c r="AL82" s="347">
        <v>2</v>
      </c>
      <c r="AM82" s="345">
        <v>3276.0000000000005</v>
      </c>
      <c r="AN82" s="347">
        <v>2</v>
      </c>
      <c r="AO82" s="345">
        <v>3276.0000000000005</v>
      </c>
      <c r="AP82" s="347">
        <v>2</v>
      </c>
      <c r="AQ82" s="345">
        <v>3276.0000000000005</v>
      </c>
      <c r="AR82" s="347">
        <v>0</v>
      </c>
      <c r="AS82" s="345">
        <v>0</v>
      </c>
      <c r="AT82" s="347">
        <v>0</v>
      </c>
      <c r="AU82" s="345">
        <v>0</v>
      </c>
      <c r="AV82" s="347">
        <v>2</v>
      </c>
      <c r="AW82" s="345">
        <v>3276.0000000000005</v>
      </c>
      <c r="AX82" s="347">
        <v>2</v>
      </c>
      <c r="AY82" s="345">
        <v>3276.0000000000005</v>
      </c>
      <c r="AZ82" s="347">
        <v>2</v>
      </c>
      <c r="BA82" s="345">
        <v>3276.0000000000005</v>
      </c>
      <c r="BB82" s="347">
        <v>2</v>
      </c>
      <c r="BC82" s="345">
        <v>3276.0000000000005</v>
      </c>
      <c r="BD82" s="347">
        <v>2</v>
      </c>
      <c r="BE82" s="345">
        <v>3276.0000000000005</v>
      </c>
      <c r="BF82" s="348">
        <v>37</v>
      </c>
      <c r="BG82" s="349">
        <v>60606.000000000007</v>
      </c>
      <c r="BH82" s="410"/>
    </row>
    <row r="83" spans="1:60" ht="30" outlineLevel="1">
      <c r="A83" s="407"/>
      <c r="B83" s="343" t="s">
        <v>336</v>
      </c>
      <c r="C83" s="344" t="s">
        <v>261</v>
      </c>
      <c r="D83" s="344">
        <v>0</v>
      </c>
      <c r="E83" s="345">
        <v>0</v>
      </c>
      <c r="F83" s="346">
        <v>1</v>
      </c>
      <c r="G83" s="345">
        <v>1638.0000000000002</v>
      </c>
      <c r="H83" s="346">
        <v>1</v>
      </c>
      <c r="I83" s="345">
        <v>1638.0000000000002</v>
      </c>
      <c r="J83" s="344">
        <v>0</v>
      </c>
      <c r="K83" s="345">
        <v>0</v>
      </c>
      <c r="L83" s="344">
        <v>0</v>
      </c>
      <c r="M83" s="345">
        <v>0</v>
      </c>
      <c r="N83" s="344">
        <v>0</v>
      </c>
      <c r="O83" s="345">
        <v>0</v>
      </c>
      <c r="P83" s="344">
        <v>0</v>
      </c>
      <c r="Q83" s="345">
        <v>0</v>
      </c>
      <c r="R83" s="344">
        <v>0</v>
      </c>
      <c r="S83" s="345">
        <v>0</v>
      </c>
      <c r="T83" s="344">
        <v>0</v>
      </c>
      <c r="U83" s="345">
        <v>0</v>
      </c>
      <c r="V83" s="344">
        <v>0</v>
      </c>
      <c r="W83" s="345">
        <v>0</v>
      </c>
      <c r="X83" s="347">
        <v>0</v>
      </c>
      <c r="Y83" s="345">
        <v>0</v>
      </c>
      <c r="Z83" s="347">
        <v>0</v>
      </c>
      <c r="AA83" s="345">
        <v>0</v>
      </c>
      <c r="AB83" s="347">
        <v>0</v>
      </c>
      <c r="AC83" s="345">
        <v>0</v>
      </c>
      <c r="AD83" s="347">
        <v>0</v>
      </c>
      <c r="AE83" s="345">
        <v>0</v>
      </c>
      <c r="AF83" s="347">
        <v>1</v>
      </c>
      <c r="AG83" s="345">
        <v>1638.0000000000002</v>
      </c>
      <c r="AH83" s="347">
        <v>0</v>
      </c>
      <c r="AI83" s="345">
        <v>0</v>
      </c>
      <c r="AJ83" s="347">
        <v>0</v>
      </c>
      <c r="AK83" s="345">
        <v>0</v>
      </c>
      <c r="AL83" s="347">
        <v>1</v>
      </c>
      <c r="AM83" s="345">
        <v>1638.0000000000002</v>
      </c>
      <c r="AN83" s="347">
        <v>1</v>
      </c>
      <c r="AO83" s="345">
        <v>1638.0000000000002</v>
      </c>
      <c r="AP83" s="347">
        <v>1</v>
      </c>
      <c r="AQ83" s="345">
        <v>1638.0000000000002</v>
      </c>
      <c r="AR83" s="347">
        <v>0</v>
      </c>
      <c r="AS83" s="345">
        <v>0</v>
      </c>
      <c r="AT83" s="347">
        <v>0</v>
      </c>
      <c r="AU83" s="345">
        <v>0</v>
      </c>
      <c r="AV83" s="347">
        <v>0</v>
      </c>
      <c r="AW83" s="345">
        <v>0</v>
      </c>
      <c r="AX83" s="347">
        <v>0</v>
      </c>
      <c r="AY83" s="345">
        <v>0</v>
      </c>
      <c r="AZ83" s="347">
        <v>0</v>
      </c>
      <c r="BA83" s="345">
        <v>0</v>
      </c>
      <c r="BB83" s="347">
        <v>1</v>
      </c>
      <c r="BC83" s="345">
        <v>1638.0000000000002</v>
      </c>
      <c r="BD83" s="347">
        <v>1</v>
      </c>
      <c r="BE83" s="345">
        <v>1638.0000000000002</v>
      </c>
      <c r="BF83" s="348">
        <v>8</v>
      </c>
      <c r="BG83" s="349">
        <v>13104.000000000002</v>
      </c>
      <c r="BH83" s="410"/>
    </row>
    <row r="84" spans="1:60" ht="30" outlineLevel="1">
      <c r="A84" s="407"/>
      <c r="B84" s="343" t="s">
        <v>337</v>
      </c>
      <c r="C84" s="344" t="s">
        <v>261</v>
      </c>
      <c r="D84" s="344">
        <v>1</v>
      </c>
      <c r="E84" s="345">
        <v>2402.4</v>
      </c>
      <c r="F84" s="346">
        <v>1</v>
      </c>
      <c r="G84" s="345">
        <v>2402.4</v>
      </c>
      <c r="H84" s="346">
        <v>1</v>
      </c>
      <c r="I84" s="345">
        <v>2402.4</v>
      </c>
      <c r="J84" s="344">
        <v>1</v>
      </c>
      <c r="K84" s="345">
        <v>2402.4</v>
      </c>
      <c r="L84" s="344">
        <v>1</v>
      </c>
      <c r="M84" s="345">
        <v>2402.4</v>
      </c>
      <c r="N84" s="344">
        <v>1</v>
      </c>
      <c r="O84" s="345">
        <v>2402.4</v>
      </c>
      <c r="P84" s="344">
        <v>0</v>
      </c>
      <c r="Q84" s="345">
        <v>0</v>
      </c>
      <c r="R84" s="344">
        <v>0</v>
      </c>
      <c r="S84" s="345">
        <v>0</v>
      </c>
      <c r="T84" s="344">
        <v>0</v>
      </c>
      <c r="U84" s="345">
        <v>0</v>
      </c>
      <c r="V84" s="344">
        <v>0</v>
      </c>
      <c r="W84" s="345">
        <v>0</v>
      </c>
      <c r="X84" s="347">
        <v>1</v>
      </c>
      <c r="Y84" s="345">
        <v>2402.4</v>
      </c>
      <c r="Z84" s="347">
        <v>0</v>
      </c>
      <c r="AA84" s="345">
        <v>0</v>
      </c>
      <c r="AB84" s="347">
        <v>0</v>
      </c>
      <c r="AC84" s="345">
        <v>0</v>
      </c>
      <c r="AD84" s="347">
        <v>0</v>
      </c>
      <c r="AE84" s="345">
        <v>0</v>
      </c>
      <c r="AF84" s="347">
        <v>1</v>
      </c>
      <c r="AG84" s="345">
        <v>2402.4</v>
      </c>
      <c r="AH84" s="347">
        <v>0</v>
      </c>
      <c r="AI84" s="345">
        <v>0</v>
      </c>
      <c r="AJ84" s="347">
        <v>0</v>
      </c>
      <c r="AK84" s="345">
        <v>0</v>
      </c>
      <c r="AL84" s="347">
        <v>1</v>
      </c>
      <c r="AM84" s="345">
        <v>2402.4</v>
      </c>
      <c r="AN84" s="347">
        <v>1</v>
      </c>
      <c r="AO84" s="345">
        <v>2402.4</v>
      </c>
      <c r="AP84" s="347">
        <v>1</v>
      </c>
      <c r="AQ84" s="345">
        <v>2402.4</v>
      </c>
      <c r="AR84" s="347">
        <v>0</v>
      </c>
      <c r="AS84" s="345">
        <v>0</v>
      </c>
      <c r="AT84" s="347">
        <v>0</v>
      </c>
      <c r="AU84" s="345">
        <v>0</v>
      </c>
      <c r="AV84" s="347">
        <v>1</v>
      </c>
      <c r="AW84" s="345">
        <v>2402.4</v>
      </c>
      <c r="AX84" s="347">
        <v>1</v>
      </c>
      <c r="AY84" s="345">
        <v>2402.4</v>
      </c>
      <c r="AZ84" s="347">
        <v>1</v>
      </c>
      <c r="BA84" s="345">
        <v>2402.4</v>
      </c>
      <c r="BB84" s="347">
        <v>1</v>
      </c>
      <c r="BC84" s="345">
        <v>2402.4</v>
      </c>
      <c r="BD84" s="347">
        <v>1</v>
      </c>
      <c r="BE84" s="345">
        <v>2402.4</v>
      </c>
      <c r="BF84" s="348">
        <v>16</v>
      </c>
      <c r="BG84" s="349">
        <v>38438.400000000001</v>
      </c>
      <c r="BH84" s="410"/>
    </row>
    <row r="85" spans="1:60" outlineLevel="1">
      <c r="A85" s="407"/>
      <c r="B85" s="343" t="s">
        <v>338</v>
      </c>
      <c r="C85" s="344" t="s">
        <v>286</v>
      </c>
      <c r="D85" s="344">
        <v>3</v>
      </c>
      <c r="E85" s="345">
        <v>298.86000000000007</v>
      </c>
      <c r="F85" s="346">
        <v>3</v>
      </c>
      <c r="G85" s="345">
        <v>298.86000000000007</v>
      </c>
      <c r="H85" s="346">
        <v>3</v>
      </c>
      <c r="I85" s="345">
        <v>298.86000000000007</v>
      </c>
      <c r="J85" s="344">
        <v>3</v>
      </c>
      <c r="K85" s="345">
        <v>298.86000000000007</v>
      </c>
      <c r="L85" s="344">
        <v>3</v>
      </c>
      <c r="M85" s="345">
        <v>298.86000000000007</v>
      </c>
      <c r="N85" s="344">
        <v>3</v>
      </c>
      <c r="O85" s="345">
        <v>298.86000000000007</v>
      </c>
      <c r="P85" s="344">
        <v>3</v>
      </c>
      <c r="Q85" s="345">
        <v>298.86000000000007</v>
      </c>
      <c r="R85" s="344">
        <v>3</v>
      </c>
      <c r="S85" s="345">
        <v>298.86000000000007</v>
      </c>
      <c r="T85" s="344">
        <v>3</v>
      </c>
      <c r="U85" s="345">
        <v>298.86000000000007</v>
      </c>
      <c r="V85" s="344">
        <v>3</v>
      </c>
      <c r="W85" s="345">
        <v>298.86000000000007</v>
      </c>
      <c r="X85" s="347">
        <v>3</v>
      </c>
      <c r="Y85" s="345">
        <v>298.86000000000007</v>
      </c>
      <c r="Z85" s="347">
        <v>3</v>
      </c>
      <c r="AA85" s="345">
        <v>298.86000000000007</v>
      </c>
      <c r="AB85" s="347">
        <v>3</v>
      </c>
      <c r="AC85" s="345">
        <v>298.86000000000007</v>
      </c>
      <c r="AD85" s="347">
        <v>3</v>
      </c>
      <c r="AE85" s="345">
        <v>298.86000000000007</v>
      </c>
      <c r="AF85" s="347">
        <v>3</v>
      </c>
      <c r="AG85" s="345">
        <v>298.86000000000007</v>
      </c>
      <c r="AH85" s="347">
        <v>3</v>
      </c>
      <c r="AI85" s="345">
        <v>298.86000000000007</v>
      </c>
      <c r="AJ85" s="347">
        <v>3</v>
      </c>
      <c r="AK85" s="345">
        <v>298.86000000000007</v>
      </c>
      <c r="AL85" s="347">
        <v>3</v>
      </c>
      <c r="AM85" s="345">
        <v>298.86000000000007</v>
      </c>
      <c r="AN85" s="347">
        <v>3</v>
      </c>
      <c r="AO85" s="345">
        <v>298.86000000000007</v>
      </c>
      <c r="AP85" s="347">
        <v>3</v>
      </c>
      <c r="AQ85" s="345">
        <v>298.86000000000007</v>
      </c>
      <c r="AR85" s="347">
        <v>3</v>
      </c>
      <c r="AS85" s="345">
        <v>298.86000000000007</v>
      </c>
      <c r="AT85" s="347">
        <v>3</v>
      </c>
      <c r="AU85" s="345">
        <v>298.86000000000007</v>
      </c>
      <c r="AV85" s="347">
        <v>3</v>
      </c>
      <c r="AW85" s="345">
        <v>298.86000000000007</v>
      </c>
      <c r="AX85" s="347">
        <v>3</v>
      </c>
      <c r="AY85" s="345">
        <v>298.86000000000007</v>
      </c>
      <c r="AZ85" s="347">
        <v>3</v>
      </c>
      <c r="BA85" s="345">
        <v>298.86000000000007</v>
      </c>
      <c r="BB85" s="347">
        <v>3</v>
      </c>
      <c r="BC85" s="345">
        <v>298.86000000000007</v>
      </c>
      <c r="BD85" s="347">
        <v>3</v>
      </c>
      <c r="BE85" s="345">
        <v>298.86000000000007</v>
      </c>
      <c r="BF85" s="348">
        <v>81</v>
      </c>
      <c r="BG85" s="349">
        <v>8069.2200000000012</v>
      </c>
      <c r="BH85" s="410"/>
    </row>
    <row r="86" spans="1:60" outlineLevel="1">
      <c r="A86" s="407"/>
      <c r="B86" s="343" t="s">
        <v>339</v>
      </c>
      <c r="C86" s="344" t="s">
        <v>241</v>
      </c>
      <c r="D86" s="344">
        <v>10</v>
      </c>
      <c r="E86" s="345">
        <v>468.80000000000007</v>
      </c>
      <c r="F86" s="346">
        <v>0</v>
      </c>
      <c r="G86" s="345">
        <v>0</v>
      </c>
      <c r="H86" s="346">
        <v>0</v>
      </c>
      <c r="I86" s="345">
        <v>0</v>
      </c>
      <c r="J86" s="344">
        <v>10</v>
      </c>
      <c r="K86" s="345">
        <v>468.80000000000007</v>
      </c>
      <c r="L86" s="344">
        <v>10</v>
      </c>
      <c r="M86" s="345">
        <v>468.80000000000007</v>
      </c>
      <c r="N86" s="344">
        <v>10</v>
      </c>
      <c r="O86" s="345">
        <v>468.80000000000007</v>
      </c>
      <c r="P86" s="344">
        <v>0</v>
      </c>
      <c r="Q86" s="345">
        <v>0</v>
      </c>
      <c r="R86" s="344">
        <v>0</v>
      </c>
      <c r="S86" s="345">
        <v>0</v>
      </c>
      <c r="T86" s="344">
        <v>0</v>
      </c>
      <c r="U86" s="345">
        <v>0</v>
      </c>
      <c r="V86" s="344">
        <v>0</v>
      </c>
      <c r="W86" s="345">
        <v>0</v>
      </c>
      <c r="X86" s="347">
        <v>10</v>
      </c>
      <c r="Y86" s="345">
        <v>468.80000000000007</v>
      </c>
      <c r="Z86" s="347">
        <v>0</v>
      </c>
      <c r="AA86" s="345">
        <v>0</v>
      </c>
      <c r="AB86" s="347">
        <v>0</v>
      </c>
      <c r="AC86" s="345">
        <v>0</v>
      </c>
      <c r="AD86" s="347">
        <v>5</v>
      </c>
      <c r="AE86" s="345">
        <v>234.40000000000003</v>
      </c>
      <c r="AF86" s="347">
        <v>10</v>
      </c>
      <c r="AG86" s="345">
        <v>468.80000000000007</v>
      </c>
      <c r="AH86" s="347">
        <v>10</v>
      </c>
      <c r="AI86" s="345">
        <v>468.80000000000007</v>
      </c>
      <c r="AJ86" s="347">
        <v>0</v>
      </c>
      <c r="AK86" s="345">
        <v>0</v>
      </c>
      <c r="AL86" s="347">
        <v>0</v>
      </c>
      <c r="AM86" s="345">
        <v>0</v>
      </c>
      <c r="AN86" s="347">
        <v>0</v>
      </c>
      <c r="AO86" s="345">
        <v>0</v>
      </c>
      <c r="AP86" s="347">
        <v>10</v>
      </c>
      <c r="AQ86" s="345">
        <v>468.80000000000007</v>
      </c>
      <c r="AR86" s="347">
        <v>0</v>
      </c>
      <c r="AS86" s="345">
        <v>0</v>
      </c>
      <c r="AT86" s="347">
        <v>0</v>
      </c>
      <c r="AU86" s="345">
        <v>0</v>
      </c>
      <c r="AV86" s="347">
        <v>10</v>
      </c>
      <c r="AW86" s="345">
        <v>468.80000000000007</v>
      </c>
      <c r="AX86" s="347">
        <v>10</v>
      </c>
      <c r="AY86" s="345">
        <v>468.80000000000007</v>
      </c>
      <c r="AZ86" s="347">
        <v>10</v>
      </c>
      <c r="BA86" s="345">
        <v>468.80000000000007</v>
      </c>
      <c r="BB86" s="347">
        <v>0</v>
      </c>
      <c r="BC86" s="345">
        <v>0</v>
      </c>
      <c r="BD86" s="347">
        <v>45</v>
      </c>
      <c r="BE86" s="345">
        <v>2109.6000000000004</v>
      </c>
      <c r="BF86" s="348">
        <v>160</v>
      </c>
      <c r="BG86" s="349">
        <v>7500.8000000000011</v>
      </c>
      <c r="BH86" s="410"/>
    </row>
    <row r="87" spans="1:60" ht="30" outlineLevel="1">
      <c r="A87" s="407"/>
      <c r="B87" s="343" t="s">
        <v>340</v>
      </c>
      <c r="C87" s="344" t="s">
        <v>261</v>
      </c>
      <c r="D87" s="344">
        <v>1</v>
      </c>
      <c r="E87" s="345">
        <v>110</v>
      </c>
      <c r="F87" s="346">
        <v>0</v>
      </c>
      <c r="G87" s="345">
        <v>0</v>
      </c>
      <c r="H87" s="346">
        <v>0</v>
      </c>
      <c r="I87" s="345">
        <v>0</v>
      </c>
      <c r="J87" s="344">
        <v>0</v>
      </c>
      <c r="K87" s="345">
        <v>0</v>
      </c>
      <c r="L87" s="344">
        <v>0</v>
      </c>
      <c r="M87" s="345">
        <v>0</v>
      </c>
      <c r="N87" s="344">
        <v>0</v>
      </c>
      <c r="O87" s="345">
        <v>0</v>
      </c>
      <c r="P87" s="344">
        <v>0</v>
      </c>
      <c r="Q87" s="345">
        <v>0</v>
      </c>
      <c r="R87" s="344">
        <v>0</v>
      </c>
      <c r="S87" s="345">
        <v>0</v>
      </c>
      <c r="T87" s="344">
        <v>0</v>
      </c>
      <c r="U87" s="345">
        <v>0</v>
      </c>
      <c r="V87" s="344">
        <v>0</v>
      </c>
      <c r="W87" s="345">
        <v>0</v>
      </c>
      <c r="X87" s="347">
        <v>0</v>
      </c>
      <c r="Y87" s="345">
        <v>0</v>
      </c>
      <c r="Z87" s="347">
        <v>0</v>
      </c>
      <c r="AA87" s="345">
        <v>0</v>
      </c>
      <c r="AB87" s="347">
        <v>0</v>
      </c>
      <c r="AC87" s="345">
        <v>0</v>
      </c>
      <c r="AD87" s="347">
        <v>0</v>
      </c>
      <c r="AE87" s="345">
        <v>0</v>
      </c>
      <c r="AF87" s="347">
        <v>0</v>
      </c>
      <c r="AG87" s="345">
        <v>0</v>
      </c>
      <c r="AH87" s="347">
        <v>0</v>
      </c>
      <c r="AI87" s="345">
        <v>0</v>
      </c>
      <c r="AJ87" s="347">
        <v>0</v>
      </c>
      <c r="AK87" s="345">
        <v>0</v>
      </c>
      <c r="AL87" s="347">
        <v>0</v>
      </c>
      <c r="AM87" s="345">
        <v>0</v>
      </c>
      <c r="AN87" s="347">
        <v>0</v>
      </c>
      <c r="AO87" s="345">
        <v>0</v>
      </c>
      <c r="AP87" s="347">
        <v>0</v>
      </c>
      <c r="AQ87" s="345">
        <v>0</v>
      </c>
      <c r="AR87" s="347">
        <v>0</v>
      </c>
      <c r="AS87" s="345">
        <v>0</v>
      </c>
      <c r="AT87" s="347">
        <v>0</v>
      </c>
      <c r="AU87" s="345">
        <v>0</v>
      </c>
      <c r="AV87" s="347">
        <v>0</v>
      </c>
      <c r="AW87" s="345">
        <v>0</v>
      </c>
      <c r="AX87" s="347">
        <v>0</v>
      </c>
      <c r="AY87" s="345">
        <v>0</v>
      </c>
      <c r="AZ87" s="347">
        <v>0</v>
      </c>
      <c r="BA87" s="345">
        <v>0</v>
      </c>
      <c r="BB87" s="347">
        <v>0</v>
      </c>
      <c r="BC87" s="345">
        <v>0</v>
      </c>
      <c r="BD87" s="347">
        <v>0</v>
      </c>
      <c r="BE87" s="345">
        <v>0</v>
      </c>
      <c r="BF87" s="348">
        <v>1</v>
      </c>
      <c r="BG87" s="349">
        <v>110</v>
      </c>
      <c r="BH87" s="410"/>
    </row>
    <row r="88" spans="1:60" ht="30" outlineLevel="1">
      <c r="A88" s="407"/>
      <c r="B88" s="343" t="s">
        <v>341</v>
      </c>
      <c r="C88" s="344" t="s">
        <v>261</v>
      </c>
      <c r="D88" s="344">
        <v>1</v>
      </c>
      <c r="E88" s="345">
        <v>550</v>
      </c>
      <c r="F88" s="346">
        <v>0</v>
      </c>
      <c r="G88" s="345">
        <v>0</v>
      </c>
      <c r="H88" s="346">
        <v>0</v>
      </c>
      <c r="I88" s="345">
        <v>0</v>
      </c>
      <c r="J88" s="344">
        <v>0</v>
      </c>
      <c r="K88" s="345">
        <v>0</v>
      </c>
      <c r="L88" s="344">
        <v>0</v>
      </c>
      <c r="M88" s="345">
        <v>0</v>
      </c>
      <c r="N88" s="344">
        <v>0</v>
      </c>
      <c r="O88" s="345">
        <v>0</v>
      </c>
      <c r="P88" s="344">
        <v>0</v>
      </c>
      <c r="Q88" s="345">
        <v>0</v>
      </c>
      <c r="R88" s="344">
        <v>0</v>
      </c>
      <c r="S88" s="345">
        <v>0</v>
      </c>
      <c r="T88" s="344">
        <v>0</v>
      </c>
      <c r="U88" s="345">
        <v>0</v>
      </c>
      <c r="V88" s="344">
        <v>0</v>
      </c>
      <c r="W88" s="345">
        <v>0</v>
      </c>
      <c r="X88" s="347">
        <v>0</v>
      </c>
      <c r="Y88" s="345">
        <v>0</v>
      </c>
      <c r="Z88" s="347">
        <v>0</v>
      </c>
      <c r="AA88" s="345">
        <v>0</v>
      </c>
      <c r="AB88" s="347">
        <v>0</v>
      </c>
      <c r="AC88" s="345">
        <v>0</v>
      </c>
      <c r="AD88" s="347">
        <v>0</v>
      </c>
      <c r="AE88" s="345">
        <v>0</v>
      </c>
      <c r="AF88" s="347">
        <v>0</v>
      </c>
      <c r="AG88" s="345">
        <v>0</v>
      </c>
      <c r="AH88" s="347">
        <v>0</v>
      </c>
      <c r="AI88" s="345">
        <v>0</v>
      </c>
      <c r="AJ88" s="347">
        <v>0</v>
      </c>
      <c r="AK88" s="345">
        <v>0</v>
      </c>
      <c r="AL88" s="347">
        <v>0</v>
      </c>
      <c r="AM88" s="345">
        <v>0</v>
      </c>
      <c r="AN88" s="347">
        <v>0</v>
      </c>
      <c r="AO88" s="345">
        <v>0</v>
      </c>
      <c r="AP88" s="347">
        <v>0</v>
      </c>
      <c r="AQ88" s="345">
        <v>0</v>
      </c>
      <c r="AR88" s="347">
        <v>0</v>
      </c>
      <c r="AS88" s="345">
        <v>0</v>
      </c>
      <c r="AT88" s="347">
        <v>0</v>
      </c>
      <c r="AU88" s="345">
        <v>0</v>
      </c>
      <c r="AV88" s="347">
        <v>0</v>
      </c>
      <c r="AW88" s="345">
        <v>0</v>
      </c>
      <c r="AX88" s="347">
        <v>0</v>
      </c>
      <c r="AY88" s="345">
        <v>0</v>
      </c>
      <c r="AZ88" s="347">
        <v>0</v>
      </c>
      <c r="BA88" s="345">
        <v>0</v>
      </c>
      <c r="BB88" s="347">
        <v>0</v>
      </c>
      <c r="BC88" s="345">
        <v>0</v>
      </c>
      <c r="BD88" s="347">
        <v>0</v>
      </c>
      <c r="BE88" s="345">
        <v>0</v>
      </c>
      <c r="BF88" s="348">
        <v>1</v>
      </c>
      <c r="BG88" s="349">
        <v>550</v>
      </c>
      <c r="BH88" s="410"/>
    </row>
    <row r="89" spans="1:60" ht="30" outlineLevel="1">
      <c r="A89" s="407"/>
      <c r="B89" s="343" t="s">
        <v>342</v>
      </c>
      <c r="C89" s="344" t="s">
        <v>343</v>
      </c>
      <c r="D89" s="344">
        <v>1</v>
      </c>
      <c r="E89" s="345">
        <v>310</v>
      </c>
      <c r="F89" s="346">
        <v>1</v>
      </c>
      <c r="G89" s="345">
        <v>310</v>
      </c>
      <c r="H89" s="346">
        <v>1</v>
      </c>
      <c r="I89" s="345">
        <v>310</v>
      </c>
      <c r="J89" s="344">
        <v>0</v>
      </c>
      <c r="K89" s="345">
        <v>0</v>
      </c>
      <c r="L89" s="344">
        <v>0</v>
      </c>
      <c r="M89" s="345">
        <v>0</v>
      </c>
      <c r="N89" s="344">
        <v>0</v>
      </c>
      <c r="O89" s="345">
        <v>0</v>
      </c>
      <c r="P89" s="344">
        <v>1</v>
      </c>
      <c r="Q89" s="345">
        <v>310</v>
      </c>
      <c r="R89" s="344">
        <v>0</v>
      </c>
      <c r="S89" s="345">
        <v>0</v>
      </c>
      <c r="T89" s="344">
        <v>0</v>
      </c>
      <c r="U89" s="345">
        <v>0</v>
      </c>
      <c r="V89" s="344">
        <v>0</v>
      </c>
      <c r="W89" s="345">
        <v>0</v>
      </c>
      <c r="X89" s="347">
        <v>0</v>
      </c>
      <c r="Y89" s="345">
        <v>0</v>
      </c>
      <c r="Z89" s="347">
        <v>1</v>
      </c>
      <c r="AA89" s="345">
        <v>310</v>
      </c>
      <c r="AB89" s="347">
        <v>0</v>
      </c>
      <c r="AC89" s="345">
        <v>0</v>
      </c>
      <c r="AD89" s="347">
        <v>0</v>
      </c>
      <c r="AE89" s="345">
        <v>0</v>
      </c>
      <c r="AF89" s="347">
        <v>0</v>
      </c>
      <c r="AG89" s="345">
        <v>0</v>
      </c>
      <c r="AH89" s="347">
        <v>1</v>
      </c>
      <c r="AI89" s="345">
        <v>310</v>
      </c>
      <c r="AJ89" s="347">
        <v>0</v>
      </c>
      <c r="AK89" s="345">
        <v>0</v>
      </c>
      <c r="AL89" s="347">
        <v>0</v>
      </c>
      <c r="AM89" s="345">
        <v>0</v>
      </c>
      <c r="AN89" s="347">
        <v>0</v>
      </c>
      <c r="AO89" s="345">
        <v>0</v>
      </c>
      <c r="AP89" s="347">
        <v>0</v>
      </c>
      <c r="AQ89" s="345">
        <v>0</v>
      </c>
      <c r="AR89" s="347">
        <v>0</v>
      </c>
      <c r="AS89" s="345">
        <v>0</v>
      </c>
      <c r="AT89" s="347">
        <v>1</v>
      </c>
      <c r="AU89" s="345">
        <v>310</v>
      </c>
      <c r="AV89" s="347">
        <v>1</v>
      </c>
      <c r="AW89" s="345">
        <v>310</v>
      </c>
      <c r="AX89" s="347">
        <v>0</v>
      </c>
      <c r="AY89" s="345">
        <v>0</v>
      </c>
      <c r="AZ89" s="347">
        <v>0</v>
      </c>
      <c r="BA89" s="345">
        <v>0</v>
      </c>
      <c r="BB89" s="347">
        <v>1</v>
      </c>
      <c r="BC89" s="345">
        <v>310</v>
      </c>
      <c r="BD89" s="347">
        <v>1</v>
      </c>
      <c r="BE89" s="345">
        <v>310</v>
      </c>
      <c r="BF89" s="348">
        <v>10</v>
      </c>
      <c r="BG89" s="349">
        <v>3100</v>
      </c>
      <c r="BH89" s="410"/>
    </row>
    <row r="90" spans="1:60" ht="30" outlineLevel="1">
      <c r="A90" s="407"/>
      <c r="B90" s="343" t="s">
        <v>344</v>
      </c>
      <c r="C90" s="344" t="s">
        <v>343</v>
      </c>
      <c r="D90" s="344">
        <v>2</v>
      </c>
      <c r="E90" s="345">
        <v>80</v>
      </c>
      <c r="F90" s="346">
        <v>2</v>
      </c>
      <c r="G90" s="345">
        <v>80</v>
      </c>
      <c r="H90" s="346">
        <v>2</v>
      </c>
      <c r="I90" s="345">
        <v>80</v>
      </c>
      <c r="J90" s="344">
        <v>0</v>
      </c>
      <c r="K90" s="345">
        <v>0</v>
      </c>
      <c r="L90" s="344">
        <v>0</v>
      </c>
      <c r="M90" s="345">
        <v>0</v>
      </c>
      <c r="N90" s="344">
        <v>0</v>
      </c>
      <c r="O90" s="345">
        <v>0</v>
      </c>
      <c r="P90" s="344">
        <v>2</v>
      </c>
      <c r="Q90" s="345">
        <v>80</v>
      </c>
      <c r="R90" s="344">
        <v>0</v>
      </c>
      <c r="S90" s="345">
        <v>0</v>
      </c>
      <c r="T90" s="344">
        <v>0</v>
      </c>
      <c r="U90" s="345">
        <v>0</v>
      </c>
      <c r="V90" s="344">
        <v>0</v>
      </c>
      <c r="W90" s="345">
        <v>0</v>
      </c>
      <c r="X90" s="347">
        <v>0</v>
      </c>
      <c r="Y90" s="345">
        <v>0</v>
      </c>
      <c r="Z90" s="347">
        <v>2</v>
      </c>
      <c r="AA90" s="345">
        <v>80</v>
      </c>
      <c r="AB90" s="347">
        <v>0</v>
      </c>
      <c r="AC90" s="345">
        <v>0</v>
      </c>
      <c r="AD90" s="347">
        <v>0</v>
      </c>
      <c r="AE90" s="345">
        <v>0</v>
      </c>
      <c r="AF90" s="347">
        <v>0</v>
      </c>
      <c r="AG90" s="345">
        <v>0</v>
      </c>
      <c r="AH90" s="347">
        <v>2</v>
      </c>
      <c r="AI90" s="345">
        <v>80</v>
      </c>
      <c r="AJ90" s="347">
        <v>0</v>
      </c>
      <c r="AK90" s="345">
        <v>0</v>
      </c>
      <c r="AL90" s="347">
        <v>0</v>
      </c>
      <c r="AM90" s="345">
        <v>0</v>
      </c>
      <c r="AN90" s="347">
        <v>0</v>
      </c>
      <c r="AO90" s="345">
        <v>0</v>
      </c>
      <c r="AP90" s="347">
        <v>0</v>
      </c>
      <c r="AQ90" s="345">
        <v>0</v>
      </c>
      <c r="AR90" s="347">
        <v>0</v>
      </c>
      <c r="AS90" s="345">
        <v>0</v>
      </c>
      <c r="AT90" s="347">
        <v>2</v>
      </c>
      <c r="AU90" s="345">
        <v>80</v>
      </c>
      <c r="AV90" s="347">
        <v>2</v>
      </c>
      <c r="AW90" s="345">
        <v>80</v>
      </c>
      <c r="AX90" s="347">
        <v>0</v>
      </c>
      <c r="AY90" s="345">
        <v>0</v>
      </c>
      <c r="AZ90" s="347">
        <v>0</v>
      </c>
      <c r="BA90" s="345">
        <v>0</v>
      </c>
      <c r="BB90" s="347">
        <v>2</v>
      </c>
      <c r="BC90" s="345">
        <v>80</v>
      </c>
      <c r="BD90" s="347">
        <v>2</v>
      </c>
      <c r="BE90" s="345">
        <v>80</v>
      </c>
      <c r="BF90" s="348">
        <v>20</v>
      </c>
      <c r="BG90" s="349">
        <v>800</v>
      </c>
      <c r="BH90" s="410"/>
    </row>
    <row r="91" spans="1:60" ht="60" outlineLevel="1">
      <c r="A91" s="407"/>
      <c r="B91" s="343" t="s">
        <v>345</v>
      </c>
      <c r="C91" s="344" t="s">
        <v>244</v>
      </c>
      <c r="D91" s="344">
        <v>0</v>
      </c>
      <c r="E91" s="345">
        <v>0</v>
      </c>
      <c r="F91" s="346">
        <v>0</v>
      </c>
      <c r="G91" s="345">
        <v>0</v>
      </c>
      <c r="H91" s="346">
        <v>0</v>
      </c>
      <c r="I91" s="345">
        <v>0</v>
      </c>
      <c r="J91" s="344">
        <v>0</v>
      </c>
      <c r="K91" s="345">
        <v>0</v>
      </c>
      <c r="L91" s="344">
        <v>1</v>
      </c>
      <c r="M91" s="345">
        <v>600</v>
      </c>
      <c r="N91" s="344">
        <v>1</v>
      </c>
      <c r="O91" s="345">
        <v>600</v>
      </c>
      <c r="P91" s="344">
        <v>0</v>
      </c>
      <c r="Q91" s="345">
        <v>0</v>
      </c>
      <c r="R91" s="344">
        <v>0</v>
      </c>
      <c r="S91" s="345">
        <v>0</v>
      </c>
      <c r="T91" s="344">
        <v>0</v>
      </c>
      <c r="U91" s="345">
        <v>0</v>
      </c>
      <c r="V91" s="344">
        <v>0</v>
      </c>
      <c r="W91" s="345">
        <v>0</v>
      </c>
      <c r="X91" s="347">
        <v>0</v>
      </c>
      <c r="Y91" s="345">
        <v>0</v>
      </c>
      <c r="Z91" s="347">
        <v>0</v>
      </c>
      <c r="AA91" s="345">
        <v>0</v>
      </c>
      <c r="AB91" s="347">
        <v>0</v>
      </c>
      <c r="AC91" s="345">
        <v>0</v>
      </c>
      <c r="AD91" s="347">
        <v>0</v>
      </c>
      <c r="AE91" s="345">
        <v>0</v>
      </c>
      <c r="AF91" s="347">
        <v>1</v>
      </c>
      <c r="AG91" s="345">
        <v>600</v>
      </c>
      <c r="AH91" s="347">
        <v>1</v>
      </c>
      <c r="AI91" s="345">
        <v>600</v>
      </c>
      <c r="AJ91" s="347">
        <v>0</v>
      </c>
      <c r="AK91" s="345">
        <v>0</v>
      </c>
      <c r="AL91" s="347">
        <v>0</v>
      </c>
      <c r="AM91" s="345">
        <v>0</v>
      </c>
      <c r="AN91" s="347">
        <v>0</v>
      </c>
      <c r="AO91" s="345">
        <v>0</v>
      </c>
      <c r="AP91" s="347">
        <v>0</v>
      </c>
      <c r="AQ91" s="345">
        <v>0</v>
      </c>
      <c r="AR91" s="347">
        <v>0</v>
      </c>
      <c r="AS91" s="345">
        <v>0</v>
      </c>
      <c r="AT91" s="347">
        <v>0</v>
      </c>
      <c r="AU91" s="345">
        <v>0</v>
      </c>
      <c r="AV91" s="347">
        <v>1</v>
      </c>
      <c r="AW91" s="345">
        <v>600</v>
      </c>
      <c r="AX91" s="347">
        <v>1</v>
      </c>
      <c r="AY91" s="345">
        <v>600</v>
      </c>
      <c r="AZ91" s="347">
        <v>0</v>
      </c>
      <c r="BA91" s="345">
        <v>0</v>
      </c>
      <c r="BB91" s="347">
        <v>0</v>
      </c>
      <c r="BC91" s="345">
        <v>0</v>
      </c>
      <c r="BD91" s="347">
        <v>0</v>
      </c>
      <c r="BE91" s="345">
        <v>0</v>
      </c>
      <c r="BF91" s="348">
        <v>6</v>
      </c>
      <c r="BG91" s="349">
        <v>3600</v>
      </c>
      <c r="BH91" s="410"/>
    </row>
    <row r="92" spans="1:60" ht="90" outlineLevel="1">
      <c r="A92" s="407"/>
      <c r="B92" s="343" t="s">
        <v>346</v>
      </c>
      <c r="C92" s="344" t="s">
        <v>347</v>
      </c>
      <c r="D92" s="344">
        <v>5</v>
      </c>
      <c r="E92" s="345">
        <v>2625</v>
      </c>
      <c r="F92" s="346">
        <v>5</v>
      </c>
      <c r="G92" s="345">
        <v>2625</v>
      </c>
      <c r="H92" s="346">
        <v>5</v>
      </c>
      <c r="I92" s="345">
        <v>2625</v>
      </c>
      <c r="J92" s="344">
        <v>5</v>
      </c>
      <c r="K92" s="345">
        <v>2625</v>
      </c>
      <c r="L92" s="344">
        <v>5</v>
      </c>
      <c r="M92" s="345">
        <v>2625</v>
      </c>
      <c r="N92" s="344">
        <v>5</v>
      </c>
      <c r="O92" s="345">
        <v>2625</v>
      </c>
      <c r="P92" s="344">
        <v>5</v>
      </c>
      <c r="Q92" s="345">
        <v>2625</v>
      </c>
      <c r="R92" s="344">
        <v>0</v>
      </c>
      <c r="S92" s="345">
        <v>0</v>
      </c>
      <c r="T92" s="344">
        <v>0</v>
      </c>
      <c r="U92" s="345">
        <v>0</v>
      </c>
      <c r="V92" s="344">
        <v>0</v>
      </c>
      <c r="W92" s="345">
        <v>0</v>
      </c>
      <c r="X92" s="347">
        <v>5</v>
      </c>
      <c r="Y92" s="345">
        <v>2625</v>
      </c>
      <c r="Z92" s="347">
        <v>0</v>
      </c>
      <c r="AA92" s="345">
        <v>0</v>
      </c>
      <c r="AB92" s="347">
        <v>5</v>
      </c>
      <c r="AC92" s="345">
        <v>2625</v>
      </c>
      <c r="AD92" s="347">
        <v>0</v>
      </c>
      <c r="AE92" s="345">
        <v>0</v>
      </c>
      <c r="AF92" s="347">
        <v>5</v>
      </c>
      <c r="AG92" s="345">
        <v>2625</v>
      </c>
      <c r="AH92" s="347">
        <v>5</v>
      </c>
      <c r="AI92" s="345">
        <v>2625</v>
      </c>
      <c r="AJ92" s="347">
        <v>5</v>
      </c>
      <c r="AK92" s="345">
        <v>2625</v>
      </c>
      <c r="AL92" s="347">
        <v>5</v>
      </c>
      <c r="AM92" s="345">
        <v>2625</v>
      </c>
      <c r="AN92" s="347">
        <v>5</v>
      </c>
      <c r="AO92" s="345">
        <v>2625</v>
      </c>
      <c r="AP92" s="347">
        <v>5</v>
      </c>
      <c r="AQ92" s="345">
        <v>2625</v>
      </c>
      <c r="AR92" s="347">
        <v>5</v>
      </c>
      <c r="AS92" s="345">
        <v>2625</v>
      </c>
      <c r="AT92" s="347">
        <v>0</v>
      </c>
      <c r="AU92" s="345">
        <v>0</v>
      </c>
      <c r="AV92" s="347">
        <v>5</v>
      </c>
      <c r="AW92" s="345">
        <v>2625</v>
      </c>
      <c r="AX92" s="347">
        <v>5</v>
      </c>
      <c r="AY92" s="345">
        <v>2625</v>
      </c>
      <c r="AZ92" s="347">
        <v>5</v>
      </c>
      <c r="BA92" s="345">
        <v>2625</v>
      </c>
      <c r="BB92" s="347">
        <v>0</v>
      </c>
      <c r="BC92" s="345">
        <v>0</v>
      </c>
      <c r="BD92" s="347">
        <v>5</v>
      </c>
      <c r="BE92" s="345">
        <v>2625</v>
      </c>
      <c r="BF92" s="348">
        <v>100</v>
      </c>
      <c r="BG92" s="349">
        <v>52500</v>
      </c>
      <c r="BH92" s="410"/>
    </row>
    <row r="93" spans="1:60" ht="60" outlineLevel="1">
      <c r="A93" s="407"/>
      <c r="B93" s="343" t="s">
        <v>348</v>
      </c>
      <c r="C93" s="344" t="s">
        <v>244</v>
      </c>
      <c r="D93" s="344">
        <v>0</v>
      </c>
      <c r="E93" s="345">
        <v>0</v>
      </c>
      <c r="F93" s="346">
        <v>0</v>
      </c>
      <c r="G93" s="345">
        <v>0</v>
      </c>
      <c r="H93" s="346">
        <v>0</v>
      </c>
      <c r="I93" s="345">
        <v>0</v>
      </c>
      <c r="J93" s="344">
        <v>0</v>
      </c>
      <c r="K93" s="345">
        <v>0</v>
      </c>
      <c r="L93" s="344">
        <v>0</v>
      </c>
      <c r="M93" s="345">
        <v>0</v>
      </c>
      <c r="N93" s="344">
        <v>0</v>
      </c>
      <c r="O93" s="345">
        <v>0</v>
      </c>
      <c r="P93" s="344">
        <v>0</v>
      </c>
      <c r="Q93" s="345">
        <v>0</v>
      </c>
      <c r="R93" s="344">
        <v>0</v>
      </c>
      <c r="S93" s="345">
        <v>0</v>
      </c>
      <c r="T93" s="344">
        <v>0</v>
      </c>
      <c r="U93" s="345">
        <v>0</v>
      </c>
      <c r="V93" s="344">
        <v>0</v>
      </c>
      <c r="W93" s="345">
        <v>0</v>
      </c>
      <c r="X93" s="347">
        <v>0</v>
      </c>
      <c r="Y93" s="345">
        <v>0</v>
      </c>
      <c r="Z93" s="347">
        <v>1</v>
      </c>
      <c r="AA93" s="345">
        <v>1076.4000000000001</v>
      </c>
      <c r="AB93" s="347">
        <v>0</v>
      </c>
      <c r="AC93" s="345">
        <v>0</v>
      </c>
      <c r="AD93" s="347">
        <v>0</v>
      </c>
      <c r="AE93" s="345">
        <v>0</v>
      </c>
      <c r="AF93" s="347">
        <v>0</v>
      </c>
      <c r="AG93" s="345">
        <v>0</v>
      </c>
      <c r="AH93" s="347">
        <v>0</v>
      </c>
      <c r="AI93" s="345">
        <v>0</v>
      </c>
      <c r="AJ93" s="347">
        <v>0</v>
      </c>
      <c r="AK93" s="345">
        <v>0</v>
      </c>
      <c r="AL93" s="347">
        <v>0</v>
      </c>
      <c r="AM93" s="345">
        <v>0</v>
      </c>
      <c r="AN93" s="347">
        <v>0</v>
      </c>
      <c r="AO93" s="345">
        <v>0</v>
      </c>
      <c r="AP93" s="347">
        <v>0</v>
      </c>
      <c r="AQ93" s="345">
        <v>0</v>
      </c>
      <c r="AR93" s="347">
        <v>0</v>
      </c>
      <c r="AS93" s="345">
        <v>0</v>
      </c>
      <c r="AT93" s="347">
        <v>0</v>
      </c>
      <c r="AU93" s="345">
        <v>0</v>
      </c>
      <c r="AV93" s="347">
        <v>0</v>
      </c>
      <c r="AW93" s="345">
        <v>0</v>
      </c>
      <c r="AX93" s="347">
        <v>0</v>
      </c>
      <c r="AY93" s="345">
        <v>0</v>
      </c>
      <c r="AZ93" s="347">
        <v>0</v>
      </c>
      <c r="BA93" s="345">
        <v>0</v>
      </c>
      <c r="BB93" s="347">
        <v>1</v>
      </c>
      <c r="BC93" s="345">
        <v>1076.4000000000001</v>
      </c>
      <c r="BD93" s="347">
        <v>0</v>
      </c>
      <c r="BE93" s="345">
        <v>0</v>
      </c>
      <c r="BF93" s="348">
        <v>2</v>
      </c>
      <c r="BG93" s="349">
        <v>2152.8000000000002</v>
      </c>
      <c r="BH93" s="410"/>
    </row>
    <row r="94" spans="1:60" ht="90" outlineLevel="1">
      <c r="A94" s="407"/>
      <c r="B94" s="343" t="s">
        <v>349</v>
      </c>
      <c r="C94" s="344" t="s">
        <v>347</v>
      </c>
      <c r="D94" s="344">
        <v>0</v>
      </c>
      <c r="E94" s="345">
        <v>0</v>
      </c>
      <c r="F94" s="346">
        <v>0</v>
      </c>
      <c r="G94" s="345">
        <v>0</v>
      </c>
      <c r="H94" s="346">
        <v>0</v>
      </c>
      <c r="I94" s="345">
        <v>0</v>
      </c>
      <c r="J94" s="344">
        <v>0</v>
      </c>
      <c r="K94" s="345">
        <v>0</v>
      </c>
      <c r="L94" s="344">
        <v>0</v>
      </c>
      <c r="M94" s="345">
        <v>0</v>
      </c>
      <c r="N94" s="344">
        <v>0</v>
      </c>
      <c r="O94" s="345">
        <v>0</v>
      </c>
      <c r="P94" s="344">
        <v>0</v>
      </c>
      <c r="Q94" s="345">
        <v>0</v>
      </c>
      <c r="R94" s="344">
        <v>5</v>
      </c>
      <c r="S94" s="345">
        <v>3960</v>
      </c>
      <c r="T94" s="344">
        <v>5</v>
      </c>
      <c r="U94" s="345">
        <v>3960</v>
      </c>
      <c r="V94" s="344">
        <v>5</v>
      </c>
      <c r="W94" s="345">
        <v>3960</v>
      </c>
      <c r="X94" s="347">
        <v>0</v>
      </c>
      <c r="Y94" s="345">
        <v>0</v>
      </c>
      <c r="Z94" s="347">
        <v>5</v>
      </c>
      <c r="AA94" s="345">
        <v>3960</v>
      </c>
      <c r="AB94" s="347">
        <v>0</v>
      </c>
      <c r="AC94" s="345">
        <v>0</v>
      </c>
      <c r="AD94" s="347">
        <v>5</v>
      </c>
      <c r="AE94" s="345">
        <v>3960</v>
      </c>
      <c r="AF94" s="347">
        <v>0</v>
      </c>
      <c r="AG94" s="345">
        <v>0</v>
      </c>
      <c r="AH94" s="347">
        <v>0</v>
      </c>
      <c r="AI94" s="345">
        <v>0</v>
      </c>
      <c r="AJ94" s="347">
        <v>0</v>
      </c>
      <c r="AK94" s="345">
        <v>0</v>
      </c>
      <c r="AL94" s="347">
        <v>0</v>
      </c>
      <c r="AM94" s="345">
        <v>0</v>
      </c>
      <c r="AN94" s="347">
        <v>0</v>
      </c>
      <c r="AO94" s="345">
        <v>0</v>
      </c>
      <c r="AP94" s="347">
        <v>0</v>
      </c>
      <c r="AQ94" s="345">
        <v>0</v>
      </c>
      <c r="AR94" s="347">
        <v>0</v>
      </c>
      <c r="AS94" s="345">
        <v>0</v>
      </c>
      <c r="AT94" s="347">
        <v>5</v>
      </c>
      <c r="AU94" s="345">
        <v>3960</v>
      </c>
      <c r="AV94" s="347">
        <v>0</v>
      </c>
      <c r="AW94" s="345">
        <v>0</v>
      </c>
      <c r="AX94" s="347">
        <v>0</v>
      </c>
      <c r="AY94" s="345">
        <v>0</v>
      </c>
      <c r="AZ94" s="347">
        <v>0</v>
      </c>
      <c r="BA94" s="345">
        <v>0</v>
      </c>
      <c r="BB94" s="347">
        <v>5</v>
      </c>
      <c r="BC94" s="345">
        <v>3960</v>
      </c>
      <c r="BD94" s="347">
        <v>0</v>
      </c>
      <c r="BE94" s="345">
        <v>0</v>
      </c>
      <c r="BF94" s="348">
        <v>35</v>
      </c>
      <c r="BG94" s="349">
        <v>27720</v>
      </c>
      <c r="BH94" s="410"/>
    </row>
    <row r="95" spans="1:60" ht="105" outlineLevel="1">
      <c r="A95" s="407"/>
      <c r="B95" s="343" t="s">
        <v>350</v>
      </c>
      <c r="C95" s="350" t="s">
        <v>324</v>
      </c>
      <c r="D95" s="350">
        <v>0</v>
      </c>
      <c r="E95" s="345">
        <v>0</v>
      </c>
      <c r="F95" s="350">
        <v>0</v>
      </c>
      <c r="G95" s="345">
        <v>0</v>
      </c>
      <c r="H95" s="350">
        <v>0</v>
      </c>
      <c r="I95" s="345">
        <v>0</v>
      </c>
      <c r="J95" s="350">
        <v>0</v>
      </c>
      <c r="K95" s="345">
        <v>0</v>
      </c>
      <c r="L95" s="350">
        <v>0</v>
      </c>
      <c r="M95" s="345">
        <v>0</v>
      </c>
      <c r="N95" s="350">
        <v>0</v>
      </c>
      <c r="O95" s="345">
        <v>0</v>
      </c>
      <c r="P95" s="350">
        <v>0</v>
      </c>
      <c r="Q95" s="345">
        <v>0</v>
      </c>
      <c r="R95" s="350">
        <v>10</v>
      </c>
      <c r="S95" s="345">
        <v>4224</v>
      </c>
      <c r="T95" s="350">
        <v>10</v>
      </c>
      <c r="U95" s="345">
        <v>4224</v>
      </c>
      <c r="V95" s="350">
        <v>10</v>
      </c>
      <c r="W95" s="345">
        <v>4224</v>
      </c>
      <c r="X95" s="347">
        <v>0</v>
      </c>
      <c r="Y95" s="345">
        <v>0</v>
      </c>
      <c r="Z95" s="347">
        <v>10</v>
      </c>
      <c r="AA95" s="345">
        <v>4224</v>
      </c>
      <c r="AB95" s="347">
        <v>0</v>
      </c>
      <c r="AC95" s="345">
        <v>0</v>
      </c>
      <c r="AD95" s="347">
        <v>10</v>
      </c>
      <c r="AE95" s="345">
        <v>4224</v>
      </c>
      <c r="AF95" s="347">
        <v>0</v>
      </c>
      <c r="AG95" s="345">
        <v>0</v>
      </c>
      <c r="AH95" s="347">
        <v>0</v>
      </c>
      <c r="AI95" s="345">
        <v>0</v>
      </c>
      <c r="AJ95" s="347">
        <v>0</v>
      </c>
      <c r="AK95" s="345">
        <v>0</v>
      </c>
      <c r="AL95" s="347">
        <v>0</v>
      </c>
      <c r="AM95" s="345">
        <v>0</v>
      </c>
      <c r="AN95" s="347">
        <v>0</v>
      </c>
      <c r="AO95" s="345">
        <v>0</v>
      </c>
      <c r="AP95" s="347">
        <v>0</v>
      </c>
      <c r="AQ95" s="345">
        <v>0</v>
      </c>
      <c r="AR95" s="347">
        <v>0</v>
      </c>
      <c r="AS95" s="345">
        <v>0</v>
      </c>
      <c r="AT95" s="347">
        <v>10</v>
      </c>
      <c r="AU95" s="345">
        <v>4224</v>
      </c>
      <c r="AV95" s="347">
        <v>0</v>
      </c>
      <c r="AW95" s="345">
        <v>0</v>
      </c>
      <c r="AX95" s="347">
        <v>0</v>
      </c>
      <c r="AY95" s="345">
        <v>0</v>
      </c>
      <c r="AZ95" s="347">
        <v>0</v>
      </c>
      <c r="BA95" s="345">
        <v>0</v>
      </c>
      <c r="BB95" s="347">
        <v>15</v>
      </c>
      <c r="BC95" s="345">
        <v>6336.0000000000009</v>
      </c>
      <c r="BD95" s="347">
        <v>0</v>
      </c>
      <c r="BE95" s="345">
        <v>0</v>
      </c>
      <c r="BF95" s="351">
        <v>75</v>
      </c>
      <c r="BG95" s="349">
        <v>31680.000000000004</v>
      </c>
      <c r="BH95" s="410"/>
    </row>
    <row r="96" spans="1:60" ht="105" outlineLevel="1">
      <c r="A96" s="407"/>
      <c r="B96" s="343" t="s">
        <v>351</v>
      </c>
      <c r="C96" s="350" t="s">
        <v>324</v>
      </c>
      <c r="D96" s="350">
        <v>10</v>
      </c>
      <c r="E96" s="345">
        <v>2300</v>
      </c>
      <c r="F96" s="350">
        <v>10</v>
      </c>
      <c r="G96" s="345">
        <v>2300</v>
      </c>
      <c r="H96" s="350">
        <v>15</v>
      </c>
      <c r="I96" s="345">
        <v>3450</v>
      </c>
      <c r="J96" s="350">
        <v>10</v>
      </c>
      <c r="K96" s="345">
        <v>2300</v>
      </c>
      <c r="L96" s="350">
        <v>10</v>
      </c>
      <c r="M96" s="345">
        <v>2300</v>
      </c>
      <c r="N96" s="350">
        <v>10</v>
      </c>
      <c r="O96" s="345">
        <v>2300</v>
      </c>
      <c r="P96" s="350">
        <v>10</v>
      </c>
      <c r="Q96" s="345">
        <v>2300</v>
      </c>
      <c r="R96" s="350">
        <v>0</v>
      </c>
      <c r="S96" s="345">
        <v>0</v>
      </c>
      <c r="T96" s="350">
        <v>0</v>
      </c>
      <c r="U96" s="345">
        <v>0</v>
      </c>
      <c r="V96" s="350">
        <v>0</v>
      </c>
      <c r="W96" s="345">
        <v>0</v>
      </c>
      <c r="X96" s="347">
        <v>10</v>
      </c>
      <c r="Y96" s="345">
        <v>2300</v>
      </c>
      <c r="Z96" s="347">
        <v>0</v>
      </c>
      <c r="AA96" s="345">
        <v>0</v>
      </c>
      <c r="AB96" s="347">
        <v>10</v>
      </c>
      <c r="AC96" s="345">
        <v>2300</v>
      </c>
      <c r="AD96" s="347">
        <v>0</v>
      </c>
      <c r="AE96" s="345">
        <v>0</v>
      </c>
      <c r="AF96" s="347">
        <v>15</v>
      </c>
      <c r="AG96" s="345">
        <v>3450</v>
      </c>
      <c r="AH96" s="347">
        <v>15</v>
      </c>
      <c r="AI96" s="345">
        <v>3450</v>
      </c>
      <c r="AJ96" s="347">
        <v>10</v>
      </c>
      <c r="AK96" s="345">
        <v>2300</v>
      </c>
      <c r="AL96" s="347">
        <v>10</v>
      </c>
      <c r="AM96" s="345">
        <v>2300</v>
      </c>
      <c r="AN96" s="347">
        <v>10</v>
      </c>
      <c r="AO96" s="345">
        <v>2300</v>
      </c>
      <c r="AP96" s="347">
        <v>10</v>
      </c>
      <c r="AQ96" s="345">
        <v>2300</v>
      </c>
      <c r="AR96" s="347">
        <v>10</v>
      </c>
      <c r="AS96" s="345">
        <v>2300</v>
      </c>
      <c r="AT96" s="347">
        <v>0</v>
      </c>
      <c r="AU96" s="345">
        <v>0</v>
      </c>
      <c r="AV96" s="347">
        <v>15</v>
      </c>
      <c r="AW96" s="345">
        <v>3450</v>
      </c>
      <c r="AX96" s="347">
        <v>10</v>
      </c>
      <c r="AY96" s="345">
        <v>2300</v>
      </c>
      <c r="AZ96" s="347">
        <v>10</v>
      </c>
      <c r="BA96" s="345">
        <v>2300</v>
      </c>
      <c r="BB96" s="347">
        <v>0</v>
      </c>
      <c r="BC96" s="345">
        <v>0</v>
      </c>
      <c r="BD96" s="347">
        <v>10</v>
      </c>
      <c r="BE96" s="345">
        <v>2300</v>
      </c>
      <c r="BF96" s="351">
        <v>220</v>
      </c>
      <c r="BG96" s="349">
        <v>50600</v>
      </c>
      <c r="BH96" s="410"/>
    </row>
    <row r="97" spans="1:60" ht="90" outlineLevel="1">
      <c r="A97" s="407"/>
      <c r="B97" s="343" t="s">
        <v>352</v>
      </c>
      <c r="C97" s="350" t="s">
        <v>347</v>
      </c>
      <c r="D97" s="350">
        <v>0</v>
      </c>
      <c r="E97" s="345">
        <v>0</v>
      </c>
      <c r="F97" s="350">
        <v>0</v>
      </c>
      <c r="G97" s="345">
        <v>0</v>
      </c>
      <c r="H97" s="350">
        <v>0</v>
      </c>
      <c r="I97" s="345">
        <v>0</v>
      </c>
      <c r="J97" s="350">
        <v>0</v>
      </c>
      <c r="K97" s="345">
        <v>0</v>
      </c>
      <c r="L97" s="350">
        <v>0</v>
      </c>
      <c r="M97" s="345">
        <v>0</v>
      </c>
      <c r="N97" s="350">
        <v>0</v>
      </c>
      <c r="O97" s="345">
        <v>0</v>
      </c>
      <c r="P97" s="350">
        <v>0</v>
      </c>
      <c r="Q97" s="345">
        <v>0</v>
      </c>
      <c r="R97" s="350">
        <v>0</v>
      </c>
      <c r="S97" s="345">
        <v>0</v>
      </c>
      <c r="T97" s="350">
        <v>0</v>
      </c>
      <c r="U97" s="345">
        <v>0</v>
      </c>
      <c r="V97" s="350">
        <v>0</v>
      </c>
      <c r="W97" s="345">
        <v>0</v>
      </c>
      <c r="X97" s="347">
        <v>0</v>
      </c>
      <c r="Y97" s="345">
        <v>0</v>
      </c>
      <c r="Z97" s="347">
        <v>0</v>
      </c>
      <c r="AA97" s="345">
        <v>0</v>
      </c>
      <c r="AB97" s="347">
        <v>0</v>
      </c>
      <c r="AC97" s="345">
        <v>0</v>
      </c>
      <c r="AD97" s="347">
        <v>0</v>
      </c>
      <c r="AE97" s="345">
        <v>0</v>
      </c>
      <c r="AF97" s="347">
        <v>0</v>
      </c>
      <c r="AG97" s="345">
        <v>0</v>
      </c>
      <c r="AH97" s="347">
        <v>0</v>
      </c>
      <c r="AI97" s="345">
        <v>0</v>
      </c>
      <c r="AJ97" s="347">
        <v>0</v>
      </c>
      <c r="AK97" s="345">
        <v>0</v>
      </c>
      <c r="AL97" s="347">
        <v>0</v>
      </c>
      <c r="AM97" s="345">
        <v>0</v>
      </c>
      <c r="AN97" s="347">
        <v>0</v>
      </c>
      <c r="AO97" s="345">
        <v>0</v>
      </c>
      <c r="AP97" s="347">
        <v>0</v>
      </c>
      <c r="AQ97" s="345">
        <v>0</v>
      </c>
      <c r="AR97" s="347">
        <v>0</v>
      </c>
      <c r="AS97" s="345">
        <v>0</v>
      </c>
      <c r="AT97" s="347">
        <v>0</v>
      </c>
      <c r="AU97" s="345">
        <v>0</v>
      </c>
      <c r="AV97" s="347">
        <v>5</v>
      </c>
      <c r="AW97" s="345">
        <v>3625</v>
      </c>
      <c r="AX97" s="347">
        <v>0</v>
      </c>
      <c r="AY97" s="345">
        <v>0</v>
      </c>
      <c r="AZ97" s="347">
        <v>0</v>
      </c>
      <c r="BA97" s="345">
        <v>0</v>
      </c>
      <c r="BB97" s="347">
        <v>0</v>
      </c>
      <c r="BC97" s="345">
        <v>0</v>
      </c>
      <c r="BD97" s="347">
        <v>0</v>
      </c>
      <c r="BE97" s="345">
        <v>0</v>
      </c>
      <c r="BF97" s="351">
        <v>5</v>
      </c>
      <c r="BG97" s="349">
        <v>3625</v>
      </c>
      <c r="BH97" s="410"/>
    </row>
    <row r="98" spans="1:60" ht="105.75" outlineLevel="1" thickBot="1">
      <c r="A98" s="408"/>
      <c r="B98" s="352" t="s">
        <v>353</v>
      </c>
      <c r="C98" s="353" t="s">
        <v>354</v>
      </c>
      <c r="D98" s="353">
        <v>5</v>
      </c>
      <c r="E98" s="354">
        <v>1085</v>
      </c>
      <c r="F98" s="353">
        <v>5</v>
      </c>
      <c r="G98" s="354">
        <v>1085</v>
      </c>
      <c r="H98" s="353">
        <v>5</v>
      </c>
      <c r="I98" s="354">
        <v>1085</v>
      </c>
      <c r="J98" s="353">
        <v>5</v>
      </c>
      <c r="K98" s="354">
        <v>1085</v>
      </c>
      <c r="L98" s="353">
        <v>5</v>
      </c>
      <c r="M98" s="354">
        <v>1085</v>
      </c>
      <c r="N98" s="353">
        <v>5</v>
      </c>
      <c r="O98" s="354">
        <v>1085</v>
      </c>
      <c r="P98" s="353">
        <v>5</v>
      </c>
      <c r="Q98" s="354">
        <v>1085</v>
      </c>
      <c r="R98" s="353">
        <v>5</v>
      </c>
      <c r="S98" s="354">
        <v>1085</v>
      </c>
      <c r="T98" s="353">
        <v>5</v>
      </c>
      <c r="U98" s="354">
        <v>1085</v>
      </c>
      <c r="V98" s="353">
        <v>5</v>
      </c>
      <c r="W98" s="354">
        <v>1085</v>
      </c>
      <c r="X98" s="355">
        <v>5</v>
      </c>
      <c r="Y98" s="354">
        <v>1085</v>
      </c>
      <c r="Z98" s="355">
        <v>5</v>
      </c>
      <c r="AA98" s="354">
        <v>1085</v>
      </c>
      <c r="AB98" s="355">
        <v>5</v>
      </c>
      <c r="AC98" s="354">
        <v>1085</v>
      </c>
      <c r="AD98" s="355">
        <v>5</v>
      </c>
      <c r="AE98" s="354">
        <v>1085</v>
      </c>
      <c r="AF98" s="355">
        <v>5</v>
      </c>
      <c r="AG98" s="354">
        <v>1085</v>
      </c>
      <c r="AH98" s="355">
        <v>5</v>
      </c>
      <c r="AI98" s="354">
        <v>1085</v>
      </c>
      <c r="AJ98" s="355">
        <v>5</v>
      </c>
      <c r="AK98" s="354">
        <v>1085</v>
      </c>
      <c r="AL98" s="355">
        <v>5</v>
      </c>
      <c r="AM98" s="354">
        <v>1085</v>
      </c>
      <c r="AN98" s="355">
        <v>5</v>
      </c>
      <c r="AO98" s="354">
        <v>1085</v>
      </c>
      <c r="AP98" s="355">
        <v>5</v>
      </c>
      <c r="AQ98" s="354">
        <v>1085</v>
      </c>
      <c r="AR98" s="355">
        <v>5</v>
      </c>
      <c r="AS98" s="354">
        <v>1085</v>
      </c>
      <c r="AT98" s="355">
        <v>5</v>
      </c>
      <c r="AU98" s="354">
        <v>1085</v>
      </c>
      <c r="AV98" s="355">
        <v>5</v>
      </c>
      <c r="AW98" s="354">
        <v>1085</v>
      </c>
      <c r="AX98" s="355">
        <v>5</v>
      </c>
      <c r="AY98" s="354">
        <v>1085</v>
      </c>
      <c r="AZ98" s="355">
        <v>5</v>
      </c>
      <c r="BA98" s="354">
        <v>1085</v>
      </c>
      <c r="BB98" s="355">
        <v>5</v>
      </c>
      <c r="BC98" s="354">
        <v>1085</v>
      </c>
      <c r="BD98" s="355">
        <v>5</v>
      </c>
      <c r="BE98" s="354">
        <v>1085</v>
      </c>
      <c r="BF98" s="356">
        <v>135</v>
      </c>
      <c r="BG98" s="357">
        <v>29295</v>
      </c>
      <c r="BH98" s="411"/>
    </row>
    <row r="99" spans="1:60" ht="20.25" thickBot="1">
      <c r="A99" s="358" t="s">
        <v>355</v>
      </c>
      <c r="B99" s="359"/>
      <c r="C99" s="359"/>
      <c r="D99" s="436">
        <f>+SUM(E3:E98)</f>
        <v>88730.928865999987</v>
      </c>
      <c r="E99" s="437"/>
      <c r="F99" s="434">
        <f>+SUM(G3:G98)</f>
        <v>92995.363354000001</v>
      </c>
      <c r="G99" s="435"/>
      <c r="H99" s="434">
        <f>+SUM(I3:I98)</f>
        <v>213730.96808000002</v>
      </c>
      <c r="I99" s="435"/>
      <c r="J99" s="434">
        <f>+SUM(K3:K98)</f>
        <v>99817.263447600009</v>
      </c>
      <c r="K99" s="435"/>
      <c r="L99" s="434">
        <f>+SUM(M3:M98)</f>
        <v>107885.48930559997</v>
      </c>
      <c r="M99" s="435"/>
      <c r="N99" s="434">
        <f>+SUM(O3:O98)</f>
        <v>99853.109465600006</v>
      </c>
      <c r="O99" s="435"/>
      <c r="P99" s="434">
        <f>+SUM(Q3:Q98)</f>
        <v>66542.814631599991</v>
      </c>
      <c r="Q99" s="435"/>
      <c r="R99" s="434">
        <f>+SUM(S3:S98)</f>
        <v>51994.084372000005</v>
      </c>
      <c r="S99" s="435"/>
      <c r="T99" s="434">
        <f>+SUM(U3:U98)</f>
        <v>51994.084372000005</v>
      </c>
      <c r="U99" s="435"/>
      <c r="V99" s="434">
        <f>+SUM(W3:W98)</f>
        <v>50569.84337200001</v>
      </c>
      <c r="W99" s="435"/>
      <c r="X99" s="434">
        <f>+SUM(Y3:Y98)</f>
        <v>98778.871447600017</v>
      </c>
      <c r="Y99" s="435"/>
      <c r="Z99" s="434">
        <f>+SUM(AA3:AA98)</f>
        <v>57013.417506000013</v>
      </c>
      <c r="AA99" s="435"/>
      <c r="AB99" s="434">
        <f>+SUM(AC3:AC98)</f>
        <v>33588.679753600009</v>
      </c>
      <c r="AC99" s="435"/>
      <c r="AD99" s="434">
        <f>+SUM(AE3:AE98)</f>
        <v>41500.709093200014</v>
      </c>
      <c r="AE99" s="435"/>
      <c r="AF99" s="434">
        <f>+SUM(AG3:AG98)</f>
        <v>255684.01304000008</v>
      </c>
      <c r="AG99" s="435"/>
      <c r="AH99" s="434">
        <f>+SUM(AI3:AI98)</f>
        <v>223836.89992</v>
      </c>
      <c r="AI99" s="435"/>
      <c r="AJ99" s="434">
        <f>+SUM(AK3:AK98)</f>
        <v>32141.02415840001</v>
      </c>
      <c r="AK99" s="435"/>
      <c r="AL99" s="434">
        <f>+SUM(AM3:AM98)</f>
        <v>80191.766683599999</v>
      </c>
      <c r="AM99" s="435"/>
      <c r="AN99" s="434">
        <f>+SUM(AO3:AO98)</f>
        <v>79659.17176479999</v>
      </c>
      <c r="AO99" s="435"/>
      <c r="AP99" s="434">
        <f>+SUM(AQ3:AQ98)</f>
        <v>80957.2943428</v>
      </c>
      <c r="AQ99" s="435"/>
      <c r="AR99" s="434">
        <f>+SUM(AS3:AS98)</f>
        <v>46375.686988400004</v>
      </c>
      <c r="AS99" s="435"/>
      <c r="AT99" s="434">
        <f>+SUM(AU3:AU98)</f>
        <v>57691.644244799994</v>
      </c>
      <c r="AU99" s="435"/>
      <c r="AV99" s="434">
        <f>+SUM(AW3:AW98)</f>
        <v>256766.16988000003</v>
      </c>
      <c r="AW99" s="435"/>
      <c r="AX99" s="434">
        <f>+SUM(AY3:AY98)</f>
        <v>216715.77503999998</v>
      </c>
      <c r="AY99" s="435"/>
      <c r="AZ99" s="434">
        <f>+SUM(BA3:BA98)</f>
        <v>99091.373465600016</v>
      </c>
      <c r="BA99" s="435"/>
      <c r="BB99" s="434">
        <f>+SUM(BC3:BC98)</f>
        <v>198918.06569680001</v>
      </c>
      <c r="BC99" s="435"/>
      <c r="BD99" s="434">
        <f>+SUM(BE3:BE98)</f>
        <v>258236.08428000001</v>
      </c>
      <c r="BE99" s="435"/>
      <c r="BF99" s="360"/>
      <c r="BG99" s="361">
        <f>+SUM(BG3:BG98)</f>
        <v>3041260.5965720005</v>
      </c>
      <c r="BH99" s="250">
        <f>+SUM(BH3:BH98)</f>
        <v>3041260.5965720001</v>
      </c>
    </row>
    <row r="101" spans="1:60">
      <c r="BG101" s="233">
        <f>+SUM(D99:BF99)</f>
        <v>3041260.5965720001</v>
      </c>
    </row>
  </sheetData>
  <mergeCells count="64">
    <mergeCell ref="A16:A28"/>
    <mergeCell ref="BH16:BH28"/>
    <mergeCell ref="AN1:AO1"/>
    <mergeCell ref="AP1:AQ1"/>
    <mergeCell ref="AR1:AS1"/>
    <mergeCell ref="AT1:AU1"/>
    <mergeCell ref="AV1:AW1"/>
    <mergeCell ref="AX1:AY1"/>
    <mergeCell ref="AB1:AC1"/>
    <mergeCell ref="AD1:AE1"/>
    <mergeCell ref="AF1:AG1"/>
    <mergeCell ref="AH1:AI1"/>
    <mergeCell ref="AJ1:AK1"/>
    <mergeCell ref="AL1:AM1"/>
    <mergeCell ref="P1:Q1"/>
    <mergeCell ref="R1:S1"/>
    <mergeCell ref="AZ1:BA1"/>
    <mergeCell ref="BB1:BC1"/>
    <mergeCell ref="BD1:BE1"/>
    <mergeCell ref="A3:A15"/>
    <mergeCell ref="BH3:BH15"/>
    <mergeCell ref="T1:U1"/>
    <mergeCell ref="V1:W1"/>
    <mergeCell ref="X1:Y1"/>
    <mergeCell ref="Z1:AA1"/>
    <mergeCell ref="D1:E1"/>
    <mergeCell ref="F1:G1"/>
    <mergeCell ref="H1:I1"/>
    <mergeCell ref="J1:K1"/>
    <mergeCell ref="L1:M1"/>
    <mergeCell ref="N1:O1"/>
    <mergeCell ref="N99:O99"/>
    <mergeCell ref="A29:A56"/>
    <mergeCell ref="BH29:BH56"/>
    <mergeCell ref="A57:A74"/>
    <mergeCell ref="BH57:BH74"/>
    <mergeCell ref="A75:A98"/>
    <mergeCell ref="BH75:BH98"/>
    <mergeCell ref="D99:E99"/>
    <mergeCell ref="F99:G99"/>
    <mergeCell ref="H99:I99"/>
    <mergeCell ref="J99:K99"/>
    <mergeCell ref="L99:M99"/>
    <mergeCell ref="AL99:AM99"/>
    <mergeCell ref="P99:Q99"/>
    <mergeCell ref="R99:S99"/>
    <mergeCell ref="T99:U99"/>
    <mergeCell ref="V99:W99"/>
    <mergeCell ref="X99:Y99"/>
    <mergeCell ref="Z99:AA99"/>
    <mergeCell ref="AB99:AC99"/>
    <mergeCell ref="AD99:AE99"/>
    <mergeCell ref="AF99:AG99"/>
    <mergeCell ref="AH99:AI99"/>
    <mergeCell ref="AJ99:AK99"/>
    <mergeCell ref="AZ99:BA99"/>
    <mergeCell ref="BB99:BC99"/>
    <mergeCell ref="BD99:BE99"/>
    <mergeCell ref="AN99:AO99"/>
    <mergeCell ref="AP99:AQ99"/>
    <mergeCell ref="AR99:AS99"/>
    <mergeCell ref="AT99:AU99"/>
    <mergeCell ref="AV99:AW99"/>
    <mergeCell ref="AX99:AY99"/>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8D1AE-A9D7-4B12-BC06-242C31ADFACF}">
  <sheetPr>
    <pageSetUpPr fitToPage="1"/>
  </sheetPr>
  <dimension ref="A3:E51"/>
  <sheetViews>
    <sheetView topLeftCell="A26" workbookViewId="0">
      <selection activeCell="E33" sqref="E33"/>
    </sheetView>
  </sheetViews>
  <sheetFormatPr baseColWidth="10" defaultRowHeight="15.75"/>
  <cols>
    <col min="1" max="1" width="4.5" bestFit="1" customWidth="1"/>
    <col min="2" max="2" width="6.75" style="71" bestFit="1" customWidth="1"/>
    <col min="3" max="3" width="19.5" style="14" bestFit="1" customWidth="1"/>
    <col min="4" max="4" width="72.375" style="14" customWidth="1"/>
    <col min="5" max="5" width="16.625" bestFit="1" customWidth="1"/>
    <col min="6" max="6" width="13.375" customWidth="1"/>
  </cols>
  <sheetData>
    <row r="3" spans="1:5" ht="15">
      <c r="A3" t="s">
        <v>68</v>
      </c>
      <c r="B3" s="73" t="s">
        <v>68</v>
      </c>
      <c r="C3" s="74" t="s">
        <v>47</v>
      </c>
      <c r="D3" s="74" t="s">
        <v>141</v>
      </c>
      <c r="E3" s="59" t="s">
        <v>91</v>
      </c>
    </row>
    <row r="4" spans="1:5" ht="15">
      <c r="A4" s="154">
        <v>1</v>
      </c>
      <c r="B4" s="153">
        <v>1</v>
      </c>
      <c r="C4" s="148" t="s">
        <v>128</v>
      </c>
      <c r="D4" s="149" t="s">
        <v>142</v>
      </c>
      <c r="E4" s="145">
        <v>22541.184000000001</v>
      </c>
    </row>
    <row r="5" spans="1:5" ht="114.75">
      <c r="A5" s="154">
        <f>+A4+1</f>
        <v>2</v>
      </c>
      <c r="B5" s="448">
        <f>+B4+1</f>
        <v>2</v>
      </c>
      <c r="C5" s="146" t="s">
        <v>136</v>
      </c>
      <c r="D5" s="150" t="s">
        <v>143</v>
      </c>
      <c r="E5" s="145">
        <v>36674.899200000007</v>
      </c>
    </row>
    <row r="6" spans="1:5" ht="15">
      <c r="A6" s="154">
        <f t="shared" ref="A6:B23" si="0">+A5+1</f>
        <v>3</v>
      </c>
      <c r="B6" s="448"/>
      <c r="C6" s="146" t="s">
        <v>133</v>
      </c>
      <c r="D6" s="149" t="s">
        <v>144</v>
      </c>
      <c r="E6" s="145">
        <v>32937.212160000003</v>
      </c>
    </row>
    <row r="7" spans="1:5" ht="15">
      <c r="A7" s="154">
        <f t="shared" si="0"/>
        <v>4</v>
      </c>
      <c r="B7" s="448"/>
      <c r="C7" s="146" t="s">
        <v>145</v>
      </c>
      <c r="D7" s="149" t="s">
        <v>144</v>
      </c>
      <c r="E7" s="145">
        <v>32937.212160000003</v>
      </c>
    </row>
    <row r="8" spans="1:5" ht="15">
      <c r="A8" s="154">
        <f t="shared" si="0"/>
        <v>5</v>
      </c>
      <c r="B8" s="448"/>
      <c r="C8" s="146" t="s">
        <v>146</v>
      </c>
      <c r="D8" s="149" t="s">
        <v>144</v>
      </c>
      <c r="E8" s="145">
        <v>32937.212160000003</v>
      </c>
    </row>
    <row r="9" spans="1:5" ht="15">
      <c r="A9" s="154">
        <f t="shared" si="0"/>
        <v>6</v>
      </c>
      <c r="B9" s="448"/>
      <c r="C9" s="146" t="s">
        <v>147</v>
      </c>
      <c r="D9" s="149" t="s">
        <v>144</v>
      </c>
      <c r="E9" s="145">
        <v>32937.212160000003</v>
      </c>
    </row>
    <row r="10" spans="1:5" ht="15">
      <c r="A10" s="154">
        <f t="shared" si="0"/>
        <v>7</v>
      </c>
      <c r="B10" s="448"/>
      <c r="C10" s="146" t="s">
        <v>138</v>
      </c>
      <c r="D10" s="149" t="s">
        <v>144</v>
      </c>
      <c r="E10" s="145">
        <v>32937.212160000003</v>
      </c>
    </row>
    <row r="11" spans="1:5" ht="51">
      <c r="A11" s="154">
        <f t="shared" si="0"/>
        <v>8</v>
      </c>
      <c r="B11" s="448">
        <f>+B5+1</f>
        <v>3</v>
      </c>
      <c r="C11" s="146" t="s">
        <v>136</v>
      </c>
      <c r="D11" s="149" t="s">
        <v>148</v>
      </c>
      <c r="E11" s="145">
        <v>27763.453440000005</v>
      </c>
    </row>
    <row r="12" spans="1:5" ht="15">
      <c r="A12" s="154">
        <f t="shared" si="0"/>
        <v>9</v>
      </c>
      <c r="B12" s="448"/>
      <c r="C12" s="146" t="s">
        <v>133</v>
      </c>
      <c r="D12" s="149" t="s">
        <v>149</v>
      </c>
      <c r="E12" s="145">
        <v>13840.404480000001</v>
      </c>
    </row>
    <row r="13" spans="1:5" ht="15">
      <c r="A13" s="154">
        <f t="shared" si="0"/>
        <v>10</v>
      </c>
      <c r="B13" s="448"/>
      <c r="C13" s="146" t="s">
        <v>145</v>
      </c>
      <c r="D13" s="149" t="s">
        <v>149</v>
      </c>
      <c r="E13" s="145">
        <v>13840.404480000001</v>
      </c>
    </row>
    <row r="14" spans="1:5" ht="15">
      <c r="A14" s="154">
        <f t="shared" si="0"/>
        <v>11</v>
      </c>
      <c r="B14" s="448"/>
      <c r="C14" s="146" t="s">
        <v>146</v>
      </c>
      <c r="D14" s="149" t="s">
        <v>149</v>
      </c>
      <c r="E14" s="145">
        <v>13840.404480000001</v>
      </c>
    </row>
    <row r="15" spans="1:5" ht="15">
      <c r="A15" s="154">
        <f t="shared" si="0"/>
        <v>12</v>
      </c>
      <c r="B15" s="448"/>
      <c r="C15" s="146" t="s">
        <v>147</v>
      </c>
      <c r="D15" s="149" t="s">
        <v>149</v>
      </c>
      <c r="E15" s="145">
        <v>13840.404480000001</v>
      </c>
    </row>
    <row r="16" spans="1:5" ht="15">
      <c r="A16" s="154">
        <f t="shared" si="0"/>
        <v>13</v>
      </c>
      <c r="B16" s="448"/>
      <c r="C16" s="146" t="s">
        <v>138</v>
      </c>
      <c r="D16" s="149" t="s">
        <v>149</v>
      </c>
      <c r="E16" s="145">
        <v>13840.404480000001</v>
      </c>
    </row>
    <row r="17" spans="1:5" ht="15">
      <c r="A17" s="154">
        <f t="shared" si="0"/>
        <v>14</v>
      </c>
      <c r="B17" s="448">
        <f>+B11+1</f>
        <v>4</v>
      </c>
      <c r="C17" s="151" t="s">
        <v>145</v>
      </c>
      <c r="D17" s="149" t="s">
        <v>150</v>
      </c>
      <c r="E17" s="145">
        <v>5752.2700800000002</v>
      </c>
    </row>
    <row r="18" spans="1:5" ht="15">
      <c r="A18" s="154">
        <f t="shared" si="0"/>
        <v>15</v>
      </c>
      <c r="B18" s="448"/>
      <c r="C18" s="151" t="s">
        <v>146</v>
      </c>
      <c r="D18" s="149" t="s">
        <v>150</v>
      </c>
      <c r="E18" s="145">
        <v>5752.2700800000002</v>
      </c>
    </row>
    <row r="19" spans="1:5" ht="15">
      <c r="A19" s="154">
        <f t="shared" si="0"/>
        <v>16</v>
      </c>
      <c r="B19" s="448"/>
      <c r="C19" s="151" t="s">
        <v>147</v>
      </c>
      <c r="D19" s="149" t="s">
        <v>150</v>
      </c>
      <c r="E19" s="145">
        <v>5752.2700800000002</v>
      </c>
    </row>
    <row r="20" spans="1:5" ht="15">
      <c r="A20" s="154">
        <f t="shared" si="0"/>
        <v>17</v>
      </c>
      <c r="B20" s="448"/>
      <c r="C20" s="151" t="s">
        <v>133</v>
      </c>
      <c r="D20" s="149" t="s">
        <v>150</v>
      </c>
      <c r="E20" s="145">
        <v>5752.2700800000002</v>
      </c>
    </row>
    <row r="21" spans="1:5" ht="15">
      <c r="A21" s="154">
        <f t="shared" si="0"/>
        <v>18</v>
      </c>
      <c r="B21" s="448"/>
      <c r="C21" s="151" t="s">
        <v>138</v>
      </c>
      <c r="D21" s="149" t="s">
        <v>150</v>
      </c>
      <c r="E21" s="145">
        <v>5752.2700800000002</v>
      </c>
    </row>
    <row r="22" spans="1:5" ht="15">
      <c r="A22" s="154">
        <f t="shared" si="0"/>
        <v>19</v>
      </c>
      <c r="B22" s="153">
        <f>+B17+1</f>
        <v>5</v>
      </c>
      <c r="C22" s="151" t="s">
        <v>132</v>
      </c>
      <c r="D22" s="149" t="s">
        <v>151</v>
      </c>
      <c r="E22" s="145">
        <v>39040.991999999998</v>
      </c>
    </row>
    <row r="23" spans="1:5" ht="15">
      <c r="A23" s="154">
        <f t="shared" si="0"/>
        <v>20</v>
      </c>
      <c r="B23" s="153">
        <f t="shared" si="0"/>
        <v>6</v>
      </c>
      <c r="C23" s="151" t="s">
        <v>135</v>
      </c>
      <c r="D23" s="149" t="s">
        <v>152</v>
      </c>
      <c r="E23" s="145">
        <v>5416.0266240000019</v>
      </c>
    </row>
    <row r="24" spans="1:5" ht="25.5">
      <c r="A24" s="154">
        <f>+A23+1</f>
        <v>21</v>
      </c>
      <c r="B24" s="448">
        <f>+B23+1</f>
        <v>7</v>
      </c>
      <c r="C24" s="146" t="s">
        <v>153</v>
      </c>
      <c r="D24" s="147" t="s">
        <v>154</v>
      </c>
      <c r="E24" s="145">
        <v>6255.3346560000009</v>
      </c>
    </row>
    <row r="25" spans="1:5" ht="25.5">
      <c r="A25" s="154">
        <f t="shared" ref="A25:B27" si="1">+A24+1</f>
        <v>22</v>
      </c>
      <c r="B25" s="448"/>
      <c r="C25" s="146" t="s">
        <v>155</v>
      </c>
      <c r="D25" s="147" t="s">
        <v>154</v>
      </c>
      <c r="E25" s="145">
        <v>6255.3346560000009</v>
      </c>
    </row>
    <row r="26" spans="1:5" ht="76.5">
      <c r="A26" s="154">
        <f t="shared" si="1"/>
        <v>23</v>
      </c>
      <c r="B26" s="153">
        <f>+B24+1</f>
        <v>8</v>
      </c>
      <c r="C26" s="146" t="s">
        <v>136</v>
      </c>
      <c r="D26" s="147" t="s">
        <v>156</v>
      </c>
      <c r="E26" s="145">
        <v>287668.84999999998</v>
      </c>
    </row>
    <row r="27" spans="1:5" ht="38.25">
      <c r="A27" s="154">
        <f t="shared" si="1"/>
        <v>24</v>
      </c>
      <c r="B27" s="153">
        <f t="shared" si="1"/>
        <v>9</v>
      </c>
      <c r="C27" s="146" t="s">
        <v>139</v>
      </c>
      <c r="D27" s="147" t="s">
        <v>157</v>
      </c>
      <c r="E27" s="145">
        <v>2247.4022399999999</v>
      </c>
    </row>
    <row r="28" spans="1:5" s="72" customFormat="1" ht="15">
      <c r="A28" s="154">
        <f>+A27+1</f>
        <v>25</v>
      </c>
      <c r="B28" s="448">
        <f>+B27+1</f>
        <v>10</v>
      </c>
      <c r="C28" s="146" t="s">
        <v>134</v>
      </c>
      <c r="D28" s="146" t="s">
        <v>158</v>
      </c>
      <c r="E28" s="145">
        <v>12979.941120000001</v>
      </c>
    </row>
    <row r="29" spans="1:5" s="72" customFormat="1" ht="15">
      <c r="A29" s="154">
        <f t="shared" ref="A29:A45" si="2">+A28+1</f>
        <v>26</v>
      </c>
      <c r="B29" s="448"/>
      <c r="C29" s="146" t="s">
        <v>147</v>
      </c>
      <c r="D29" s="149" t="s">
        <v>159</v>
      </c>
      <c r="E29" s="145">
        <v>6075.7171200000003</v>
      </c>
    </row>
    <row r="30" spans="1:5" s="72" customFormat="1" ht="15">
      <c r="A30" s="154">
        <f t="shared" si="2"/>
        <v>27</v>
      </c>
      <c r="B30" s="448"/>
      <c r="C30" s="146" t="s">
        <v>133</v>
      </c>
      <c r="D30" s="149" t="s">
        <v>160</v>
      </c>
      <c r="E30" s="145">
        <v>6075.7171200000003</v>
      </c>
    </row>
    <row r="31" spans="1:5" s="72" customFormat="1" ht="15">
      <c r="A31" s="154">
        <f t="shared" si="2"/>
        <v>28</v>
      </c>
      <c r="B31" s="448"/>
      <c r="C31" s="146" t="s">
        <v>138</v>
      </c>
      <c r="D31" s="149" t="s">
        <v>161</v>
      </c>
      <c r="E31" s="145">
        <v>6075.7171200000003</v>
      </c>
    </row>
    <row r="32" spans="1:5" s="72" customFormat="1" ht="15">
      <c r="A32" s="154">
        <f>+A31+1</f>
        <v>29</v>
      </c>
      <c r="B32" s="153">
        <f>+B28+1</f>
        <v>11</v>
      </c>
      <c r="C32" s="146" t="s">
        <v>137</v>
      </c>
      <c r="D32" s="149" t="s">
        <v>162</v>
      </c>
      <c r="E32" s="145">
        <v>23772.822912</v>
      </c>
    </row>
    <row r="33" spans="1:5" s="72" customFormat="1" ht="15">
      <c r="A33" s="154">
        <f t="shared" si="2"/>
        <v>30</v>
      </c>
      <c r="B33" s="153">
        <f>+B32+1</f>
        <v>12</v>
      </c>
      <c r="C33" s="146" t="s">
        <v>137</v>
      </c>
      <c r="D33" s="149" t="s">
        <v>163</v>
      </c>
      <c r="E33" s="145">
        <v>29956.608</v>
      </c>
    </row>
    <row r="34" spans="1:5" s="72" customFormat="1" ht="15">
      <c r="A34" s="154">
        <f t="shared" si="2"/>
        <v>31</v>
      </c>
      <c r="B34" s="448">
        <f>+B33+1</f>
        <v>13</v>
      </c>
      <c r="C34" s="146" t="s">
        <v>129</v>
      </c>
      <c r="D34" s="149" t="s">
        <v>164</v>
      </c>
      <c r="E34" s="445">
        <v>102038.20799999998</v>
      </c>
    </row>
    <row r="35" spans="1:5" s="72" customFormat="1" ht="15">
      <c r="A35" s="154">
        <f t="shared" si="2"/>
        <v>32</v>
      </c>
      <c r="B35" s="448"/>
      <c r="C35" s="146" t="s">
        <v>130</v>
      </c>
      <c r="D35" s="149" t="s">
        <v>164</v>
      </c>
      <c r="E35" s="446"/>
    </row>
    <row r="36" spans="1:5" s="72" customFormat="1" ht="15">
      <c r="A36" s="154">
        <f t="shared" si="2"/>
        <v>33</v>
      </c>
      <c r="B36" s="448"/>
      <c r="C36" s="146" t="s">
        <v>131</v>
      </c>
      <c r="D36" s="149" t="s">
        <v>164</v>
      </c>
      <c r="E36" s="446"/>
    </row>
    <row r="37" spans="1:5" ht="15">
      <c r="A37" s="154">
        <f t="shared" si="2"/>
        <v>34</v>
      </c>
      <c r="B37" s="448"/>
      <c r="C37" s="146" t="s">
        <v>165</v>
      </c>
      <c r="D37" s="149" t="s">
        <v>164</v>
      </c>
      <c r="E37" s="446"/>
    </row>
    <row r="38" spans="1:5" ht="15">
      <c r="A38" s="154">
        <f t="shared" si="2"/>
        <v>35</v>
      </c>
      <c r="B38" s="448"/>
      <c r="C38" s="146" t="s">
        <v>166</v>
      </c>
      <c r="D38" s="149" t="s">
        <v>164</v>
      </c>
      <c r="E38" s="446"/>
    </row>
    <row r="39" spans="1:5" ht="15">
      <c r="A39" s="154">
        <f t="shared" si="2"/>
        <v>36</v>
      </c>
      <c r="B39" s="448"/>
      <c r="C39" s="146" t="s">
        <v>133</v>
      </c>
      <c r="D39" s="149" t="s">
        <v>164</v>
      </c>
      <c r="E39" s="446"/>
    </row>
    <row r="40" spans="1:5" ht="15">
      <c r="A40" s="154">
        <f t="shared" si="2"/>
        <v>37</v>
      </c>
      <c r="B40" s="448"/>
      <c r="C40" s="146" t="s">
        <v>134</v>
      </c>
      <c r="D40" s="149" t="s">
        <v>164</v>
      </c>
      <c r="E40" s="446"/>
    </row>
    <row r="41" spans="1:5" ht="15">
      <c r="A41" s="154">
        <f t="shared" si="2"/>
        <v>38</v>
      </c>
      <c r="B41" s="448"/>
      <c r="C41" s="146" t="s">
        <v>136</v>
      </c>
      <c r="D41" s="149" t="s">
        <v>164</v>
      </c>
      <c r="E41" s="446"/>
    </row>
    <row r="42" spans="1:5" ht="15">
      <c r="A42" s="154">
        <f t="shared" si="2"/>
        <v>39</v>
      </c>
      <c r="B42" s="448"/>
      <c r="C42" s="146" t="s">
        <v>137</v>
      </c>
      <c r="D42" s="149" t="s">
        <v>164</v>
      </c>
      <c r="E42" s="446"/>
    </row>
    <row r="43" spans="1:5" ht="15">
      <c r="A43" s="154">
        <f t="shared" si="2"/>
        <v>40</v>
      </c>
      <c r="B43" s="448"/>
      <c r="C43" s="146" t="s">
        <v>138</v>
      </c>
      <c r="D43" s="149" t="s">
        <v>164</v>
      </c>
      <c r="E43" s="446"/>
    </row>
    <row r="44" spans="1:5" ht="15">
      <c r="A44" s="154">
        <f t="shared" si="2"/>
        <v>41</v>
      </c>
      <c r="B44" s="448"/>
      <c r="C44" s="146" t="s">
        <v>139</v>
      </c>
      <c r="D44" s="149" t="s">
        <v>164</v>
      </c>
      <c r="E44" s="446"/>
    </row>
    <row r="45" spans="1:5" ht="15">
      <c r="A45" s="154">
        <f t="shared" si="2"/>
        <v>42</v>
      </c>
      <c r="B45" s="448"/>
      <c r="C45" s="146" t="s">
        <v>140</v>
      </c>
      <c r="D45" s="149" t="s">
        <v>164</v>
      </c>
      <c r="E45" s="447"/>
    </row>
    <row r="46" spans="1:5" ht="15">
      <c r="A46" s="154">
        <f>+A45+1</f>
        <v>43</v>
      </c>
      <c r="B46" s="153">
        <v>14</v>
      </c>
      <c r="C46" s="146" t="s">
        <v>167</v>
      </c>
      <c r="D46" s="149" t="s">
        <v>168</v>
      </c>
      <c r="E46" s="145">
        <v>36533.182463999998</v>
      </c>
    </row>
    <row r="47" spans="1:5" ht="25.5">
      <c r="A47" s="154">
        <v>44</v>
      </c>
      <c r="B47" s="448">
        <v>15</v>
      </c>
      <c r="C47" s="152" t="s">
        <v>196</v>
      </c>
      <c r="D47" s="152" t="s">
        <v>169</v>
      </c>
      <c r="E47" s="145">
        <v>6837.0508799999998</v>
      </c>
    </row>
    <row r="48" spans="1:5" ht="25.5">
      <c r="A48" s="154">
        <v>45</v>
      </c>
      <c r="B48" s="448"/>
      <c r="C48" s="152" t="s">
        <v>197</v>
      </c>
      <c r="D48" s="152" t="s">
        <v>169</v>
      </c>
      <c r="E48" s="145">
        <v>6837.0508799999998</v>
      </c>
    </row>
    <row r="49" spans="1:5" ht="25.5">
      <c r="A49" s="154">
        <v>46</v>
      </c>
      <c r="B49" s="448"/>
      <c r="C49" s="152" t="s">
        <v>198</v>
      </c>
      <c r="D49" s="152" t="s">
        <v>169</v>
      </c>
      <c r="E49" s="145">
        <v>6837.0508799999998</v>
      </c>
    </row>
    <row r="50" spans="1:5" ht="26.25" thickBot="1">
      <c r="A50" s="154">
        <v>47</v>
      </c>
      <c r="B50" s="448"/>
      <c r="C50" s="230" t="s">
        <v>130</v>
      </c>
      <c r="D50" s="230" t="s">
        <v>169</v>
      </c>
      <c r="E50" s="145">
        <v>2821.1212800000008</v>
      </c>
    </row>
    <row r="51" spans="1:5" ht="24" thickBot="1">
      <c r="C51" s="443" t="s">
        <v>170</v>
      </c>
      <c r="D51" s="444"/>
      <c r="E51" s="75">
        <f>+SUM(E4:E50)</f>
        <v>943353.09819200006</v>
      </c>
    </row>
  </sheetData>
  <sheetProtection sort="0" autoFilter="0"/>
  <autoFilter ref="A3:E3" xr:uid="{BCE8D1AE-A9D7-4B12-BC06-242C31ADFACF}"/>
  <dataConsolidate link="1"/>
  <mergeCells count="9">
    <mergeCell ref="C51:D51"/>
    <mergeCell ref="E34:E45"/>
    <mergeCell ref="B5:B10"/>
    <mergeCell ref="B11:B16"/>
    <mergeCell ref="B24:B25"/>
    <mergeCell ref="B17:B21"/>
    <mergeCell ref="B47:B50"/>
    <mergeCell ref="B28:B31"/>
    <mergeCell ref="B34:B45"/>
  </mergeCells>
  <dataValidations disablePrompts="1" count="1">
    <dataValidation type="list" allowBlank="1" showInputMessage="1" showErrorMessage="1" sqref="B40:B44 B6:B35" xr:uid="{95140330-0797-42FD-94CE-F9A63FCD3319}">
      <formula1>$E$1:$S$1</formula1>
    </dataValidation>
  </dataValidations>
  <printOptions horizontalCentered="1"/>
  <pageMargins left="0" right="0" top="0" bottom="0" header="0.31496062992125984" footer="0.31496062992125984"/>
  <pageSetup paperSize="9" scale="80" fitToHeight="0" orientation="portrait" r:id="rId1"/>
  <headerFooter alignWithMargins="0">
    <oddHeader>&amp;LÁrea Depuración Cuenca Alberche&amp;R&amp;D
Estado mejoras
Contrato 86/2014/LT01</oddHeader>
    <oddFooter>&amp;C&amp;P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542CC0FEAE4FF42A6382E38E60E5EC6" ma:contentTypeVersion="16" ma:contentTypeDescription="Crear nuevo documento." ma:contentTypeScope="" ma:versionID="7053b7e56336f5cf24a9baeef55e5bd9">
  <xsd:schema xmlns:xsd="http://www.w3.org/2001/XMLSchema" xmlns:xs="http://www.w3.org/2001/XMLSchema" xmlns:p="http://schemas.microsoft.com/office/2006/metadata/properties" xmlns:ns2="4d38d412-88a8-4756-9e3f-ac61deded77a" xmlns:ns3="2723e12f-3d55-44a9-b373-5a20829c617b" targetNamespace="http://schemas.microsoft.com/office/2006/metadata/properties" ma:root="true" ma:fieldsID="9d8e025980624b89fecda9c1320b17ea" ns2:_="" ns3:_="">
    <xsd:import namespace="4d38d412-88a8-4756-9e3f-ac61deded77a"/>
    <xsd:import namespace="2723e12f-3d55-44a9-b373-5a20829c617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38d412-88a8-4756-9e3f-ac61deded77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d8f864e4-7813-4a1c-ab1d-48692d5abcae}" ma:internalName="TaxCatchAll" ma:showField="CatchAllData" ma:web="4d38d412-88a8-4756-9e3f-ac61deded77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723e12f-3d55-44a9-b373-5a20829c617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B7118C-8C30-4450-82AA-639E5CC8718D}">
  <ds:schemaRefs>
    <ds:schemaRef ds:uri="http://schemas.microsoft.com/sharepoint/v3/contenttype/forms"/>
  </ds:schemaRefs>
</ds:datastoreItem>
</file>

<file path=customXml/itemProps2.xml><?xml version="1.0" encoding="utf-8"?>
<ds:datastoreItem xmlns:ds="http://schemas.openxmlformats.org/officeDocument/2006/customXml" ds:itemID="{40ADB6EE-A3A7-4F98-83F8-5653C6C2F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38d412-88a8-4756-9e3f-ac61deded77a"/>
    <ds:schemaRef ds:uri="2723e12f-3d55-44a9-b373-5a20829c61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Resumen</vt:lpstr>
      <vt:lpstr>1. Personal</vt:lpstr>
      <vt:lpstr>2.- Compras y Servicios</vt:lpstr>
      <vt:lpstr>3.- Mto Especializado</vt:lpstr>
      <vt:lpstr>3.1- Mto Esp GAMAS</vt:lpstr>
      <vt:lpstr>3.2- Mto Esp EDAR </vt:lpstr>
      <vt:lpstr>4.- Mejoras</vt:lpstr>
      <vt:lpstr>'3.- Mto Especializado'!Área_de_impresión</vt:lpstr>
      <vt:lpstr>'4.- Mejoras'!Área_de_impresión</vt:lpstr>
      <vt:lpstr>Resumen!Área_de_impresión</vt:lpstr>
      <vt:lpstr>'4.- Mejoras'!Títulos_a_imprimir</vt:lpstr>
    </vt:vector>
  </TitlesOfParts>
  <Manager/>
  <Company>Canal de Isabel II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C28332</dc:creator>
  <cp:keywords/>
  <dc:description/>
  <cp:lastModifiedBy>Escudero Parro, Marina</cp:lastModifiedBy>
  <cp:revision/>
  <dcterms:created xsi:type="dcterms:W3CDTF">2017-01-13T12:57:27Z</dcterms:created>
  <dcterms:modified xsi:type="dcterms:W3CDTF">2026-05-12T08:28:07Z</dcterms:modified>
  <cp:category/>
  <cp:contentStatus/>
</cp:coreProperties>
</file>